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" yWindow="735" windowWidth="28215" windowHeight="11730"/>
  </bookViews>
  <sheets>
    <sheet name="ANEXO_IV-B_JE" sheetId="1" r:id="rId1"/>
    <sheet name="JE" sheetId="2" r:id="rId2"/>
    <sheet name="TSE" sheetId="3" r:id="rId3"/>
    <sheet name="TRE-AC" sheetId="4" r:id="rId4"/>
    <sheet name="TRE-AL" sheetId="5" r:id="rId5"/>
    <sheet name="TRE-AM" sheetId="6" r:id="rId6"/>
    <sheet name="TRE-BA" sheetId="7" r:id="rId7"/>
    <sheet name="TRE-CE" sheetId="8" r:id="rId8"/>
    <sheet name="TRE-DF" sheetId="9" r:id="rId9"/>
    <sheet name="TRE-ES" sheetId="10" r:id="rId10"/>
    <sheet name="TRE-GO" sheetId="11" r:id="rId11"/>
    <sheet name="TRE-MA" sheetId="12" r:id="rId12"/>
    <sheet name="TRE-MT" sheetId="13" r:id="rId13"/>
    <sheet name="TRE-MS" sheetId="14" r:id="rId14"/>
    <sheet name="TRE-MG" sheetId="15" r:id="rId15"/>
    <sheet name="TRE-PA" sheetId="16" r:id="rId16"/>
    <sheet name="TRE-PB" sheetId="17" r:id="rId17"/>
    <sheet name="TRE-PR" sheetId="18" r:id="rId18"/>
    <sheet name="TRE-PE" sheetId="19" r:id="rId19"/>
    <sheet name="TRE-PI" sheetId="20" r:id="rId20"/>
    <sheet name="TRE-RJ" sheetId="21" r:id="rId21"/>
    <sheet name="TRE-RN" sheetId="22" r:id="rId22"/>
    <sheet name="TRE-RS" sheetId="23" r:id="rId23"/>
    <sheet name="TRE-RO" sheetId="24" r:id="rId24"/>
    <sheet name="TRE-SC" sheetId="25" r:id="rId25"/>
    <sheet name="TRE-SP" sheetId="26" r:id="rId26"/>
    <sheet name="TRE-SE" sheetId="27" r:id="rId27"/>
    <sheet name="TRE-TO" sheetId="28" r:id="rId28"/>
    <sheet name="TRE-RR" sheetId="29" r:id="rId29"/>
    <sheet name="TRE-AP" sheetId="30" r:id="rId30"/>
  </sheets>
  <calcPr calcId="125725"/>
</workbook>
</file>

<file path=xl/calcChain.xml><?xml version="1.0" encoding="utf-8"?>
<calcChain xmlns="http://schemas.openxmlformats.org/spreadsheetml/2006/main">
  <c r="G27" i="30"/>
  <c r="F27"/>
  <c r="D27"/>
  <c r="C27"/>
  <c r="G26"/>
  <c r="O38" i="1" s="1"/>
  <c r="F26" i="30"/>
  <c r="D26"/>
  <c r="C26"/>
  <c r="E25"/>
  <c r="H25" s="1"/>
  <c r="H24"/>
  <c r="E24"/>
  <c r="E23"/>
  <c r="H23" s="1"/>
  <c r="E22"/>
  <c r="H22" s="1"/>
  <c r="E21"/>
  <c r="H21" s="1"/>
  <c r="H20"/>
  <c r="E20"/>
  <c r="E19"/>
  <c r="E26" s="1"/>
  <c r="E27" s="1"/>
  <c r="G17"/>
  <c r="H38" i="1" s="1"/>
  <c r="F17" i="30"/>
  <c r="E17"/>
  <c r="D17"/>
  <c r="C17"/>
  <c r="E16"/>
  <c r="H16" s="1"/>
  <c r="H17" s="1"/>
  <c r="H15"/>
  <c r="E15"/>
  <c r="H14"/>
  <c r="E14"/>
  <c r="H13"/>
  <c r="E13"/>
  <c r="G27" i="29"/>
  <c r="F27"/>
  <c r="D27"/>
  <c r="C27"/>
  <c r="G26"/>
  <c r="F26"/>
  <c r="D26"/>
  <c r="C26"/>
  <c r="E25"/>
  <c r="H25" s="1"/>
  <c r="H24"/>
  <c r="E24"/>
  <c r="H23"/>
  <c r="E23"/>
  <c r="H22"/>
  <c r="E22"/>
  <c r="E21"/>
  <c r="H21" s="1"/>
  <c r="H20"/>
  <c r="E20"/>
  <c r="E19"/>
  <c r="E26" s="1"/>
  <c r="E27" s="1"/>
  <c r="G17"/>
  <c r="H37" i="1" s="1"/>
  <c r="F17" i="29"/>
  <c r="E17"/>
  <c r="D17"/>
  <c r="C17"/>
  <c r="E16"/>
  <c r="H16" s="1"/>
  <c r="H17" s="1"/>
  <c r="H15"/>
  <c r="E15"/>
  <c r="H14"/>
  <c r="E14"/>
  <c r="H13"/>
  <c r="E13"/>
  <c r="G27" i="28"/>
  <c r="F27"/>
  <c r="D27"/>
  <c r="C27"/>
  <c r="G26"/>
  <c r="O36" i="1" s="1"/>
  <c r="F26" i="28"/>
  <c r="D26"/>
  <c r="C26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7" s="1"/>
  <c r="H15"/>
  <c r="E15"/>
  <c r="H14"/>
  <c r="E14"/>
  <c r="H13"/>
  <c r="E13"/>
  <c r="G27" i="27"/>
  <c r="F27"/>
  <c r="D27"/>
  <c r="C27"/>
  <c r="G26"/>
  <c r="O35" i="1" s="1"/>
  <c r="F26" i="27"/>
  <c r="M35" i="1" s="1"/>
  <c r="D26" i="27"/>
  <c r="C26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7" s="1"/>
  <c r="H15"/>
  <c r="E15"/>
  <c r="H14"/>
  <c r="E14"/>
  <c r="H13"/>
  <c r="E13"/>
  <c r="G27" i="26"/>
  <c r="F27"/>
  <c r="D27"/>
  <c r="C27"/>
  <c r="G26"/>
  <c r="O34" i="1" s="1"/>
  <c r="F26" i="26"/>
  <c r="M34" i="1" s="1"/>
  <c r="D26" i="26"/>
  <c r="C26"/>
  <c r="E25"/>
  <c r="H25" s="1"/>
  <c r="H24"/>
  <c r="E24"/>
  <c r="H23"/>
  <c r="E23"/>
  <c r="H22"/>
  <c r="E22"/>
  <c r="E21"/>
  <c r="H21" s="1"/>
  <c r="H20"/>
  <c r="E20"/>
  <c r="E19"/>
  <c r="E26" s="1"/>
  <c r="G17"/>
  <c r="H34" i="1" s="1"/>
  <c r="F17" i="26"/>
  <c r="F34" i="1" s="1"/>
  <c r="D17" i="26"/>
  <c r="C17"/>
  <c r="E16"/>
  <c r="H16" s="1"/>
  <c r="H17" s="1"/>
  <c r="H15"/>
  <c r="E15"/>
  <c r="H14"/>
  <c r="E14"/>
  <c r="H13"/>
  <c r="E13"/>
  <c r="G27" i="25"/>
  <c r="F27"/>
  <c r="D27"/>
  <c r="C27"/>
  <c r="G26"/>
  <c r="F26"/>
  <c r="M33" i="1" s="1"/>
  <c r="N33" s="1"/>
  <c r="P33" s="1"/>
  <c r="D26" i="25"/>
  <c r="C26"/>
  <c r="E25"/>
  <c r="H25" s="1"/>
  <c r="H24"/>
  <c r="E24"/>
  <c r="H23"/>
  <c r="E23"/>
  <c r="H22"/>
  <c r="E22"/>
  <c r="E21"/>
  <c r="H21" s="1"/>
  <c r="H20"/>
  <c r="E20"/>
  <c r="E19"/>
  <c r="E26" s="1"/>
  <c r="G17"/>
  <c r="H33" i="1" s="1"/>
  <c r="F17" i="25"/>
  <c r="F33" i="1" s="1"/>
  <c r="D17" i="25"/>
  <c r="C17"/>
  <c r="E16"/>
  <c r="H16" s="1"/>
  <c r="H17" s="1"/>
  <c r="H15"/>
  <c r="E15"/>
  <c r="H14"/>
  <c r="E14"/>
  <c r="H13"/>
  <c r="E13"/>
  <c r="G27" i="24"/>
  <c r="F27"/>
  <c r="D27"/>
  <c r="C27"/>
  <c r="G26"/>
  <c r="O32" i="1" s="1"/>
  <c r="F26" i="24"/>
  <c r="D26"/>
  <c r="C26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7" s="1"/>
  <c r="H15"/>
  <c r="E15"/>
  <c r="H14"/>
  <c r="E14"/>
  <c r="H13"/>
  <c r="E13"/>
  <c r="G27" i="23"/>
  <c r="F27"/>
  <c r="D27"/>
  <c r="C27"/>
  <c r="G26"/>
  <c r="O31" i="1" s="1"/>
  <c r="F26" i="23"/>
  <c r="M31" i="1" s="1"/>
  <c r="D26" i="23"/>
  <c r="C26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7" s="1"/>
  <c r="H15"/>
  <c r="E15"/>
  <c r="H14"/>
  <c r="E14"/>
  <c r="H13"/>
  <c r="E13"/>
  <c r="G27" i="22"/>
  <c r="F27"/>
  <c r="D27"/>
  <c r="C27"/>
  <c r="G26"/>
  <c r="O30" i="1" s="1"/>
  <c r="F26" i="22"/>
  <c r="M30" i="1" s="1"/>
  <c r="D26" i="22"/>
  <c r="C26"/>
  <c r="E25"/>
  <c r="H25" s="1"/>
  <c r="H24"/>
  <c r="E24"/>
  <c r="H23"/>
  <c r="E23"/>
  <c r="H22"/>
  <c r="E22"/>
  <c r="E21"/>
  <c r="H21" s="1"/>
  <c r="H20"/>
  <c r="E20"/>
  <c r="E19"/>
  <c r="E26" s="1"/>
  <c r="G17"/>
  <c r="H30" i="1" s="1"/>
  <c r="F17" i="22"/>
  <c r="F30" i="1" s="1"/>
  <c r="D17" i="22"/>
  <c r="D30" i="1" s="1"/>
  <c r="C17" i="22"/>
  <c r="E16"/>
  <c r="H16" s="1"/>
  <c r="H17" s="1"/>
  <c r="H15"/>
  <c r="E15"/>
  <c r="H14"/>
  <c r="E14"/>
  <c r="H13"/>
  <c r="E13"/>
  <c r="G27" i="21"/>
  <c r="F27"/>
  <c r="D27"/>
  <c r="C27"/>
  <c r="G26"/>
  <c r="F26"/>
  <c r="M29" i="1" s="1"/>
  <c r="D26" i="21"/>
  <c r="C26"/>
  <c r="E25"/>
  <c r="H25" s="1"/>
  <c r="H24"/>
  <c r="E24"/>
  <c r="H23"/>
  <c r="E23"/>
  <c r="H22"/>
  <c r="E22"/>
  <c r="E21"/>
  <c r="H21" s="1"/>
  <c r="H20"/>
  <c r="E20"/>
  <c r="E19"/>
  <c r="E26" s="1"/>
  <c r="G17"/>
  <c r="H29" i="1" s="1"/>
  <c r="F17" i="21"/>
  <c r="F29" i="1" s="1"/>
  <c r="D17" i="21"/>
  <c r="D29" i="1" s="1"/>
  <c r="C17" i="21"/>
  <c r="E16"/>
  <c r="H16" s="1"/>
  <c r="H17" s="1"/>
  <c r="H15"/>
  <c r="E15"/>
  <c r="H14"/>
  <c r="E14"/>
  <c r="H13"/>
  <c r="E13"/>
  <c r="G27" i="20"/>
  <c r="F27"/>
  <c r="D27"/>
  <c r="C27"/>
  <c r="G26"/>
  <c r="O28" i="1" s="1"/>
  <c r="F26" i="20"/>
  <c r="D26"/>
  <c r="C26"/>
  <c r="E25"/>
  <c r="H25" s="1"/>
  <c r="H24"/>
  <c r="E24"/>
  <c r="H23"/>
  <c r="E23"/>
  <c r="H22"/>
  <c r="E22"/>
  <c r="E21"/>
  <c r="H21" s="1"/>
  <c r="H20"/>
  <c r="E20"/>
  <c r="E19"/>
  <c r="E26" s="1"/>
  <c r="G17"/>
  <c r="H28" i="1" s="1"/>
  <c r="F17" i="20"/>
  <c r="D17"/>
  <c r="C17"/>
  <c r="E16"/>
  <c r="H16" s="1"/>
  <c r="H17" s="1"/>
  <c r="H15"/>
  <c r="E15"/>
  <c r="H14"/>
  <c r="E14"/>
  <c r="H13"/>
  <c r="E13"/>
  <c r="G27" i="19"/>
  <c r="F27"/>
  <c r="D27"/>
  <c r="C27"/>
  <c r="G26"/>
  <c r="O27" i="1" s="1"/>
  <c r="F26" i="19"/>
  <c r="M27" i="1" s="1"/>
  <c r="D26" i="19"/>
  <c r="K27" i="1" s="1"/>
  <c r="C26" i="19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7" s="1"/>
  <c r="H15"/>
  <c r="E15"/>
  <c r="H14"/>
  <c r="E14"/>
  <c r="H13"/>
  <c r="E13"/>
  <c r="G27" i="18"/>
  <c r="F27"/>
  <c r="D27"/>
  <c r="C27"/>
  <c r="G26"/>
  <c r="O26" i="1" s="1"/>
  <c r="F26" i="18"/>
  <c r="M26" i="1" s="1"/>
  <c r="D26" i="18"/>
  <c r="C26"/>
  <c r="E25"/>
  <c r="H25" s="1"/>
  <c r="H24"/>
  <c r="E24"/>
  <c r="H23"/>
  <c r="E23"/>
  <c r="H22"/>
  <c r="E22"/>
  <c r="E21"/>
  <c r="H21" s="1"/>
  <c r="H20"/>
  <c r="E20"/>
  <c r="E19"/>
  <c r="E26" s="1"/>
  <c r="G17"/>
  <c r="H26" i="1" s="1"/>
  <c r="F17" i="18"/>
  <c r="F26" i="1" s="1"/>
  <c r="D17" i="18"/>
  <c r="D26" i="1" s="1"/>
  <c r="C17" i="18"/>
  <c r="E16"/>
  <c r="H16" s="1"/>
  <c r="H17" s="1"/>
  <c r="H15"/>
  <c r="E15"/>
  <c r="H14"/>
  <c r="E14"/>
  <c r="H13"/>
  <c r="E13"/>
  <c r="G27" i="17"/>
  <c r="F27"/>
  <c r="D27"/>
  <c r="C27"/>
  <c r="G26"/>
  <c r="F26"/>
  <c r="M25" i="1" s="1"/>
  <c r="D26" i="17"/>
  <c r="C26"/>
  <c r="E25"/>
  <c r="H25" s="1"/>
  <c r="H24"/>
  <c r="E24"/>
  <c r="H23"/>
  <c r="E23"/>
  <c r="H22"/>
  <c r="E22"/>
  <c r="E21"/>
  <c r="H21" s="1"/>
  <c r="H20"/>
  <c r="E20"/>
  <c r="E19"/>
  <c r="E26" s="1"/>
  <c r="G17"/>
  <c r="H25" i="1" s="1"/>
  <c r="F17" i="17"/>
  <c r="F25" i="1" s="1"/>
  <c r="D17" i="17"/>
  <c r="D25" i="1" s="1"/>
  <c r="C17" i="17"/>
  <c r="E16"/>
  <c r="H16" s="1"/>
  <c r="H15"/>
  <c r="E15"/>
  <c r="H14"/>
  <c r="E14"/>
  <c r="H13"/>
  <c r="E13"/>
  <c r="G27" i="16"/>
  <c r="F27"/>
  <c r="D27"/>
  <c r="C27"/>
  <c r="G26"/>
  <c r="O24" i="1" s="1"/>
  <c r="F26" i="16"/>
  <c r="D26"/>
  <c r="C26"/>
  <c r="E25"/>
  <c r="H25" s="1"/>
  <c r="H24"/>
  <c r="E24"/>
  <c r="H23"/>
  <c r="E23"/>
  <c r="H22"/>
  <c r="E22"/>
  <c r="E21"/>
  <c r="H21" s="1"/>
  <c r="H20"/>
  <c r="E20"/>
  <c r="E19"/>
  <c r="E26" s="1"/>
  <c r="G17"/>
  <c r="H24" i="1" s="1"/>
  <c r="F17" i="16"/>
  <c r="D17"/>
  <c r="C17"/>
  <c r="E16"/>
  <c r="H16" s="1"/>
  <c r="H15"/>
  <c r="E15"/>
  <c r="E17" s="1"/>
  <c r="E27" s="1"/>
  <c r="H14"/>
  <c r="E14"/>
  <c r="H13"/>
  <c r="E13"/>
  <c r="G27" i="15"/>
  <c r="F27"/>
  <c r="D27"/>
  <c r="C27"/>
  <c r="G26"/>
  <c r="O23" i="1" s="1"/>
  <c r="F26" i="15"/>
  <c r="M23" i="1" s="1"/>
  <c r="D26" i="15"/>
  <c r="K23" i="1" s="1"/>
  <c r="C26" i="15"/>
  <c r="E25"/>
  <c r="H25" s="1"/>
  <c r="H24"/>
  <c r="E24"/>
  <c r="H23"/>
  <c r="E23"/>
  <c r="H22"/>
  <c r="E22"/>
  <c r="E21"/>
  <c r="H21" s="1"/>
  <c r="H20"/>
  <c r="E20"/>
  <c r="E19"/>
  <c r="E26" s="1"/>
  <c r="G17"/>
  <c r="F17"/>
  <c r="D17"/>
  <c r="C17"/>
  <c r="E16"/>
  <c r="H16" s="1"/>
  <c r="H15"/>
  <c r="E15"/>
  <c r="E17" s="1"/>
  <c r="H14"/>
  <c r="E14"/>
  <c r="H13"/>
  <c r="E13"/>
  <c r="G27" i="14"/>
  <c r="F27"/>
  <c r="D27"/>
  <c r="C27"/>
  <c r="G26"/>
  <c r="O22" i="1" s="1"/>
  <c r="F26" i="14"/>
  <c r="M22" i="1" s="1"/>
  <c r="D26" i="14"/>
  <c r="C26"/>
  <c r="E25"/>
  <c r="H25" s="1"/>
  <c r="H24"/>
  <c r="E24"/>
  <c r="H23"/>
  <c r="E23"/>
  <c r="H22"/>
  <c r="E22"/>
  <c r="E21"/>
  <c r="H21" s="1"/>
  <c r="H20"/>
  <c r="E20"/>
  <c r="E19"/>
  <c r="E26" s="1"/>
  <c r="G17"/>
  <c r="H22" i="1" s="1"/>
  <c r="F17" i="14"/>
  <c r="F22" i="1" s="1"/>
  <c r="D17" i="14"/>
  <c r="D22" i="1" s="1"/>
  <c r="C17" i="14"/>
  <c r="E16"/>
  <c r="H16" s="1"/>
  <c r="H15"/>
  <c r="E15"/>
  <c r="E17" s="1"/>
  <c r="E27" s="1"/>
  <c r="H14"/>
  <c r="E14"/>
  <c r="H13"/>
  <c r="E13"/>
  <c r="G27" i="13"/>
  <c r="F27"/>
  <c r="D27"/>
  <c r="C27"/>
  <c r="G26"/>
  <c r="F26"/>
  <c r="D26"/>
  <c r="C26"/>
  <c r="E25"/>
  <c r="H25" s="1"/>
  <c r="H24"/>
  <c r="E24"/>
  <c r="H23"/>
  <c r="E23"/>
  <c r="H22"/>
  <c r="E22"/>
  <c r="E21"/>
  <c r="H21" s="1"/>
  <c r="H20"/>
  <c r="E20"/>
  <c r="H19"/>
  <c r="E19"/>
  <c r="E26" s="1"/>
  <c r="G17"/>
  <c r="H21" i="1" s="1"/>
  <c r="F17" i="13"/>
  <c r="F21" i="1" s="1"/>
  <c r="D17" i="13"/>
  <c r="D21" i="1" s="1"/>
  <c r="E21" s="1"/>
  <c r="C17" i="13"/>
  <c r="E16"/>
  <c r="H16" s="1"/>
  <c r="H15"/>
  <c r="E15"/>
  <c r="E17" s="1"/>
  <c r="H14"/>
  <c r="E14"/>
  <c r="H13"/>
  <c r="E13"/>
  <c r="G27" i="12"/>
  <c r="F27"/>
  <c r="D27"/>
  <c r="C27"/>
  <c r="G26"/>
  <c r="O20" i="1" s="1"/>
  <c r="F26" i="12"/>
  <c r="D26"/>
  <c r="C26"/>
  <c r="E25"/>
  <c r="H25" s="1"/>
  <c r="H24"/>
  <c r="E24"/>
  <c r="H23"/>
  <c r="E23"/>
  <c r="H22"/>
  <c r="E22"/>
  <c r="E21"/>
  <c r="H21" s="1"/>
  <c r="H20"/>
  <c r="E20"/>
  <c r="E19"/>
  <c r="E26" s="1"/>
  <c r="G17"/>
  <c r="H20" i="1" s="1"/>
  <c r="F17" i="12"/>
  <c r="D17"/>
  <c r="C17"/>
  <c r="E16"/>
  <c r="H16" s="1"/>
  <c r="H15"/>
  <c r="E15"/>
  <c r="E17" s="1"/>
  <c r="E27" s="1"/>
  <c r="H14"/>
  <c r="E14"/>
  <c r="H13"/>
  <c r="E13"/>
  <c r="G27" i="11"/>
  <c r="F27"/>
  <c r="D27"/>
  <c r="C27"/>
  <c r="G26"/>
  <c r="O19" i="1" s="1"/>
  <c r="F26" i="11"/>
  <c r="M19" i="1" s="1"/>
  <c r="D26" i="11"/>
  <c r="K19" i="1" s="1"/>
  <c r="C26" i="11"/>
  <c r="E25"/>
  <c r="H25" s="1"/>
  <c r="H24"/>
  <c r="E24"/>
  <c r="H23"/>
  <c r="E23"/>
  <c r="H22"/>
  <c r="E22"/>
  <c r="E21"/>
  <c r="H21" s="1"/>
  <c r="H20"/>
  <c r="E20"/>
  <c r="H19"/>
  <c r="E19"/>
  <c r="E26" s="1"/>
  <c r="G17"/>
  <c r="F17"/>
  <c r="D17"/>
  <c r="C17"/>
  <c r="E16"/>
  <c r="H16" s="1"/>
  <c r="H15"/>
  <c r="E15"/>
  <c r="E17" s="1"/>
  <c r="H14"/>
  <c r="E14"/>
  <c r="H13"/>
  <c r="H17" s="1"/>
  <c r="E13"/>
  <c r="G27" i="10"/>
  <c r="F27"/>
  <c r="D27"/>
  <c r="C27"/>
  <c r="G26"/>
  <c r="O18" i="1" s="1"/>
  <c r="F26" i="10"/>
  <c r="M18" i="1" s="1"/>
  <c r="D26" i="10"/>
  <c r="C26"/>
  <c r="E25"/>
  <c r="H25" s="1"/>
  <c r="H24"/>
  <c r="E24"/>
  <c r="H23"/>
  <c r="E23"/>
  <c r="H22"/>
  <c r="E22"/>
  <c r="E21"/>
  <c r="H21" s="1"/>
  <c r="H20"/>
  <c r="E20"/>
  <c r="H19"/>
  <c r="H26" s="1"/>
  <c r="E19"/>
  <c r="E26" s="1"/>
  <c r="G17"/>
  <c r="H18" i="1" s="1"/>
  <c r="F17" i="10"/>
  <c r="F18" i="1" s="1"/>
  <c r="D17" i="10"/>
  <c r="D18" i="1" s="1"/>
  <c r="C17" i="10"/>
  <c r="E16"/>
  <c r="H16" s="1"/>
  <c r="H15"/>
  <c r="E15"/>
  <c r="E17" s="1"/>
  <c r="H14"/>
  <c r="E14"/>
  <c r="H13"/>
  <c r="E13"/>
  <c r="G27" i="9"/>
  <c r="F27"/>
  <c r="D27"/>
  <c r="C27"/>
  <c r="G26"/>
  <c r="F26"/>
  <c r="D26"/>
  <c r="C26"/>
  <c r="E25"/>
  <c r="H25" s="1"/>
  <c r="H24"/>
  <c r="E24"/>
  <c r="H23"/>
  <c r="E23"/>
  <c r="H22"/>
  <c r="E22"/>
  <c r="E21"/>
  <c r="H21" s="1"/>
  <c r="H20"/>
  <c r="E20"/>
  <c r="H19"/>
  <c r="E19"/>
  <c r="E26" s="1"/>
  <c r="G17"/>
  <c r="H17" i="1" s="1"/>
  <c r="F17" i="9"/>
  <c r="F17" i="1" s="1"/>
  <c r="D17" i="9"/>
  <c r="D17" i="1" s="1"/>
  <c r="E17" s="1"/>
  <c r="C17" i="9"/>
  <c r="E16"/>
  <c r="H16" s="1"/>
  <c r="H15"/>
  <c r="E15"/>
  <c r="E17" s="1"/>
  <c r="H14"/>
  <c r="E14"/>
  <c r="H13"/>
  <c r="H17" s="1"/>
  <c r="E13"/>
  <c r="G27" i="8"/>
  <c r="F27"/>
  <c r="D27"/>
  <c r="C27"/>
  <c r="G26"/>
  <c r="O16" i="1" s="1"/>
  <c r="F26" i="8"/>
  <c r="D26"/>
  <c r="C26"/>
  <c r="E25"/>
  <c r="H25" s="1"/>
  <c r="H24"/>
  <c r="E24"/>
  <c r="H23"/>
  <c r="E23"/>
  <c r="H22"/>
  <c r="E22"/>
  <c r="E21"/>
  <c r="H21" s="1"/>
  <c r="H20"/>
  <c r="E20"/>
  <c r="H19"/>
  <c r="H26" s="1"/>
  <c r="E19"/>
  <c r="E26" s="1"/>
  <c r="G17"/>
  <c r="H16" i="1" s="1"/>
  <c r="F17" i="8"/>
  <c r="D17"/>
  <c r="C17"/>
  <c r="E16"/>
  <c r="H16" s="1"/>
  <c r="H15"/>
  <c r="E15"/>
  <c r="E17" s="1"/>
  <c r="H14"/>
  <c r="E14"/>
  <c r="H13"/>
  <c r="E13"/>
  <c r="G27" i="7"/>
  <c r="F27"/>
  <c r="D27"/>
  <c r="C27"/>
  <c r="G26"/>
  <c r="O15" i="1" s="1"/>
  <c r="F26" i="7"/>
  <c r="M15" i="1" s="1"/>
  <c r="D26" i="7"/>
  <c r="K15" i="1" s="1"/>
  <c r="L15" s="1"/>
  <c r="C26" i="7"/>
  <c r="E25"/>
  <c r="H25" s="1"/>
  <c r="H24"/>
  <c r="E24"/>
  <c r="H23"/>
  <c r="E23"/>
  <c r="H22"/>
  <c r="E22"/>
  <c r="E21"/>
  <c r="H21" s="1"/>
  <c r="H20"/>
  <c r="E20"/>
  <c r="H19"/>
  <c r="E19"/>
  <c r="E26" s="1"/>
  <c r="G17"/>
  <c r="F17"/>
  <c r="D17"/>
  <c r="C17"/>
  <c r="E16"/>
  <c r="H16" s="1"/>
  <c r="H15"/>
  <c r="E15"/>
  <c r="H14"/>
  <c r="E14"/>
  <c r="E17" s="1"/>
  <c r="E27" s="1"/>
  <c r="H13"/>
  <c r="H17" s="1"/>
  <c r="E13"/>
  <c r="G27" i="6"/>
  <c r="F27"/>
  <c r="D27"/>
  <c r="C27"/>
  <c r="G26"/>
  <c r="O14" i="1" s="1"/>
  <c r="F26" i="6"/>
  <c r="M14" i="1" s="1"/>
  <c r="D26" i="6"/>
  <c r="C26"/>
  <c r="E25"/>
  <c r="H25" s="1"/>
  <c r="H24"/>
  <c r="E24"/>
  <c r="H23"/>
  <c r="E23"/>
  <c r="H22"/>
  <c r="E22"/>
  <c r="E21"/>
  <c r="H21" s="1"/>
  <c r="H20"/>
  <c r="E20"/>
  <c r="H19"/>
  <c r="E19"/>
  <c r="E26" s="1"/>
  <c r="G17"/>
  <c r="H14" i="1" s="1"/>
  <c r="F17" i="6"/>
  <c r="F14" i="1" s="1"/>
  <c r="D17" i="6"/>
  <c r="D14" i="1" s="1"/>
  <c r="C17" i="6"/>
  <c r="E16"/>
  <c r="H16" s="1"/>
  <c r="H15"/>
  <c r="E15"/>
  <c r="H14"/>
  <c r="E14"/>
  <c r="E17" s="1"/>
  <c r="H13"/>
  <c r="E13"/>
  <c r="G27" i="5"/>
  <c r="F27"/>
  <c r="D27"/>
  <c r="C27"/>
  <c r="G26"/>
  <c r="F26"/>
  <c r="D26"/>
  <c r="C26"/>
  <c r="E25"/>
  <c r="H25" s="1"/>
  <c r="H24"/>
  <c r="E24"/>
  <c r="H23"/>
  <c r="E23"/>
  <c r="H22"/>
  <c r="E22"/>
  <c r="E21"/>
  <c r="H21" s="1"/>
  <c r="H20"/>
  <c r="E20"/>
  <c r="H19"/>
  <c r="E19"/>
  <c r="E26" s="1"/>
  <c r="G17"/>
  <c r="H13" i="1" s="1"/>
  <c r="F17" i="5"/>
  <c r="F13" i="1" s="1"/>
  <c r="D17" i="5"/>
  <c r="D13" i="1" s="1"/>
  <c r="C17" i="5"/>
  <c r="E16"/>
  <c r="H16" s="1"/>
  <c r="H15"/>
  <c r="E15"/>
  <c r="H14"/>
  <c r="E14"/>
  <c r="E17" s="1"/>
  <c r="E27" s="1"/>
  <c r="H13"/>
  <c r="E13"/>
  <c r="G27" i="4"/>
  <c r="F27"/>
  <c r="D27"/>
  <c r="C27"/>
  <c r="G26"/>
  <c r="O12" i="1" s="1"/>
  <c r="F26" i="4"/>
  <c r="D26"/>
  <c r="C26"/>
  <c r="E25"/>
  <c r="H25" s="1"/>
  <c r="H24"/>
  <c r="E24"/>
  <c r="H23"/>
  <c r="E23"/>
  <c r="H22"/>
  <c r="E22"/>
  <c r="E21"/>
  <c r="H21" s="1"/>
  <c r="H20"/>
  <c r="E20"/>
  <c r="H19"/>
  <c r="E19"/>
  <c r="E26" s="1"/>
  <c r="G17"/>
  <c r="F17"/>
  <c r="F12" i="1" s="1"/>
  <c r="D17" i="4"/>
  <c r="C17"/>
  <c r="E16"/>
  <c r="H16" s="1"/>
  <c r="H15"/>
  <c r="E15"/>
  <c r="H14"/>
  <c r="E14"/>
  <c r="H13"/>
  <c r="E13"/>
  <c r="E17" s="1"/>
  <c r="G27" i="3"/>
  <c r="F27"/>
  <c r="D27"/>
  <c r="C27"/>
  <c r="G26"/>
  <c r="O11" i="1" s="1"/>
  <c r="F26" i="3"/>
  <c r="M11" i="1" s="1"/>
  <c r="D26" i="3"/>
  <c r="K11" i="1" s="1"/>
  <c r="C26" i="3"/>
  <c r="J11" i="1" s="1"/>
  <c r="E25" i="3"/>
  <c r="H25" s="1"/>
  <c r="H24"/>
  <c r="E24"/>
  <c r="H23"/>
  <c r="E23"/>
  <c r="H22"/>
  <c r="E22"/>
  <c r="E21"/>
  <c r="H21" s="1"/>
  <c r="H20"/>
  <c r="E20"/>
  <c r="H19"/>
  <c r="E19"/>
  <c r="E26" s="1"/>
  <c r="G17"/>
  <c r="F17"/>
  <c r="D17"/>
  <c r="C17"/>
  <c r="E16"/>
  <c r="H16" s="1"/>
  <c r="H15"/>
  <c r="E15"/>
  <c r="H14"/>
  <c r="E14"/>
  <c r="H13"/>
  <c r="E13"/>
  <c r="E17" s="1"/>
  <c r="E27" s="1"/>
  <c r="F26" i="2"/>
  <c r="G25"/>
  <c r="E25"/>
  <c r="D25"/>
  <c r="C25"/>
  <c r="G24"/>
  <c r="D24"/>
  <c r="C24"/>
  <c r="G23"/>
  <c r="E23"/>
  <c r="H23" s="1"/>
  <c r="D23"/>
  <c r="C23"/>
  <c r="G22"/>
  <c r="D22"/>
  <c r="C22"/>
  <c r="G21"/>
  <c r="D21"/>
  <c r="C21"/>
  <c r="E21" s="1"/>
  <c r="H21" s="1"/>
  <c r="G20"/>
  <c r="D20"/>
  <c r="C20"/>
  <c r="H19"/>
  <c r="G19"/>
  <c r="E19"/>
  <c r="D19"/>
  <c r="C19"/>
  <c r="G16"/>
  <c r="F16"/>
  <c r="D16"/>
  <c r="C16"/>
  <c r="G15"/>
  <c r="F15"/>
  <c r="E15"/>
  <c r="D15"/>
  <c r="C15"/>
  <c r="H14"/>
  <c r="G14"/>
  <c r="F14"/>
  <c r="E14"/>
  <c r="D14"/>
  <c r="C14"/>
  <c r="G13"/>
  <c r="G17" s="1"/>
  <c r="F13"/>
  <c r="E13"/>
  <c r="D13"/>
  <c r="C13"/>
  <c r="M38" i="1"/>
  <c r="K38"/>
  <c r="J38"/>
  <c r="F38"/>
  <c r="D38"/>
  <c r="C38"/>
  <c r="P37"/>
  <c r="O37"/>
  <c r="N37"/>
  <c r="M37"/>
  <c r="L37"/>
  <c r="K37"/>
  <c r="J37"/>
  <c r="F37"/>
  <c r="E37"/>
  <c r="D37"/>
  <c r="C37"/>
  <c r="M36"/>
  <c r="L36"/>
  <c r="K36"/>
  <c r="J36"/>
  <c r="H36"/>
  <c r="F36"/>
  <c r="D36"/>
  <c r="C36"/>
  <c r="K35"/>
  <c r="L35" s="1"/>
  <c r="N35" s="1"/>
  <c r="P35" s="1"/>
  <c r="J35"/>
  <c r="H35"/>
  <c r="G35"/>
  <c r="I35" s="1"/>
  <c r="F35"/>
  <c r="E35"/>
  <c r="D35"/>
  <c r="C35"/>
  <c r="K34"/>
  <c r="J34"/>
  <c r="D34"/>
  <c r="C34"/>
  <c r="O33"/>
  <c r="L33"/>
  <c r="K33"/>
  <c r="J33"/>
  <c r="E33"/>
  <c r="G33" s="1"/>
  <c r="I33" s="1"/>
  <c r="Q33" s="1"/>
  <c r="D33"/>
  <c r="C33"/>
  <c r="M32"/>
  <c r="L32"/>
  <c r="K32"/>
  <c r="J32"/>
  <c r="H32"/>
  <c r="F32"/>
  <c r="D32"/>
  <c r="C32"/>
  <c r="K31"/>
  <c r="L31" s="1"/>
  <c r="N31" s="1"/>
  <c r="P31" s="1"/>
  <c r="J31"/>
  <c r="H31"/>
  <c r="G31"/>
  <c r="F31"/>
  <c r="E31"/>
  <c r="D31"/>
  <c r="C31"/>
  <c r="K30"/>
  <c r="J30"/>
  <c r="L30" s="1"/>
  <c r="C30"/>
  <c r="E30" s="1"/>
  <c r="O29"/>
  <c r="L29"/>
  <c r="K29"/>
  <c r="J29"/>
  <c r="C29"/>
  <c r="M28"/>
  <c r="L28"/>
  <c r="K28"/>
  <c r="J28"/>
  <c r="F28"/>
  <c r="D28"/>
  <c r="C28"/>
  <c r="J27"/>
  <c r="H27"/>
  <c r="F27"/>
  <c r="D27"/>
  <c r="C27"/>
  <c r="E27" s="1"/>
  <c r="G27" s="1"/>
  <c r="I27" s="1"/>
  <c r="K26"/>
  <c r="J26"/>
  <c r="C26"/>
  <c r="O25"/>
  <c r="L25"/>
  <c r="K25"/>
  <c r="J25"/>
  <c r="C25"/>
  <c r="M24"/>
  <c r="L24"/>
  <c r="K24"/>
  <c r="J24"/>
  <c r="F24"/>
  <c r="D24"/>
  <c r="C24"/>
  <c r="J23"/>
  <c r="H23"/>
  <c r="F23"/>
  <c r="E23"/>
  <c r="G23" s="1"/>
  <c r="I23" s="1"/>
  <c r="D23"/>
  <c r="C23"/>
  <c r="K22"/>
  <c r="J22"/>
  <c r="C22"/>
  <c r="P21"/>
  <c r="O21"/>
  <c r="N21"/>
  <c r="M21"/>
  <c r="L21"/>
  <c r="K21"/>
  <c r="J21"/>
  <c r="C21"/>
  <c r="M20"/>
  <c r="L20"/>
  <c r="K20"/>
  <c r="J20"/>
  <c r="F20"/>
  <c r="D20"/>
  <c r="C20"/>
  <c r="J19"/>
  <c r="H19"/>
  <c r="G19"/>
  <c r="F19"/>
  <c r="E19"/>
  <c r="D19"/>
  <c r="C19"/>
  <c r="K18"/>
  <c r="J18"/>
  <c r="C18"/>
  <c r="P17"/>
  <c r="O17"/>
  <c r="N17"/>
  <c r="M17"/>
  <c r="L17"/>
  <c r="K17"/>
  <c r="J17"/>
  <c r="C17"/>
  <c r="M16"/>
  <c r="L16"/>
  <c r="N16" s="1"/>
  <c r="K16"/>
  <c r="J16"/>
  <c r="F16"/>
  <c r="D16"/>
  <c r="E16" s="1"/>
  <c r="C16"/>
  <c r="J15"/>
  <c r="H15"/>
  <c r="G15"/>
  <c r="F15"/>
  <c r="E15"/>
  <c r="D15"/>
  <c r="C15"/>
  <c r="K14"/>
  <c r="J14"/>
  <c r="C14"/>
  <c r="O13"/>
  <c r="M13"/>
  <c r="L13"/>
  <c r="N13" s="1"/>
  <c r="P13" s="1"/>
  <c r="K13"/>
  <c r="J13"/>
  <c r="C13"/>
  <c r="M12"/>
  <c r="L12"/>
  <c r="K12"/>
  <c r="J12"/>
  <c r="H12"/>
  <c r="D12"/>
  <c r="E12" s="1"/>
  <c r="G12" s="1"/>
  <c r="C12"/>
  <c r="H11"/>
  <c r="G11"/>
  <c r="F11"/>
  <c r="E11"/>
  <c r="D11"/>
  <c r="C11"/>
  <c r="E4"/>
  <c r="C4"/>
  <c r="E36" l="1"/>
  <c r="G36" s="1"/>
  <c r="I36" s="1"/>
  <c r="G30"/>
  <c r="I30" s="1"/>
  <c r="I19"/>
  <c r="Q19" s="1"/>
  <c r="O39"/>
  <c r="L22"/>
  <c r="N22" s="1"/>
  <c r="P22" s="1"/>
  <c r="M39"/>
  <c r="I15"/>
  <c r="Q15" s="1"/>
  <c r="N24"/>
  <c r="E28"/>
  <c r="G28" s="1"/>
  <c r="I28" s="1"/>
  <c r="L38"/>
  <c r="N38" s="1"/>
  <c r="P38" s="1"/>
  <c r="N15"/>
  <c r="P15" s="1"/>
  <c r="L26"/>
  <c r="N26" s="1"/>
  <c r="P26" s="1"/>
  <c r="H15" i="2"/>
  <c r="H25"/>
  <c r="G37" i="1"/>
  <c r="L14"/>
  <c r="I31"/>
  <c r="N29"/>
  <c r="P29" s="1"/>
  <c r="D26" i="2"/>
  <c r="L27" i="1"/>
  <c r="N36"/>
  <c r="P36" s="1"/>
  <c r="D17" i="2"/>
  <c r="D27" s="1"/>
  <c r="C26"/>
  <c r="E24"/>
  <c r="H24" s="1"/>
  <c r="L19" i="1"/>
  <c r="N19" s="1"/>
  <c r="I12"/>
  <c r="Q12" s="1"/>
  <c r="L18"/>
  <c r="N18" s="1"/>
  <c r="P18" s="1"/>
  <c r="E32"/>
  <c r="G32" s="1"/>
  <c r="I32" s="1"/>
  <c r="Q32" s="1"/>
  <c r="E25"/>
  <c r="G25" s="1"/>
  <c r="I25" s="1"/>
  <c r="Q25" s="1"/>
  <c r="L34"/>
  <c r="G26" i="2"/>
  <c r="G27" s="1"/>
  <c r="N20" i="1"/>
  <c r="F17" i="2"/>
  <c r="C39" i="1"/>
  <c r="H13" i="2"/>
  <c r="C17"/>
  <c r="E16"/>
  <c r="H16" s="1"/>
  <c r="G16" i="1"/>
  <c r="I16" s="1"/>
  <c r="N32"/>
  <c r="P32" s="1"/>
  <c r="E38"/>
  <c r="G38" s="1"/>
  <c r="I38" s="1"/>
  <c r="N12"/>
  <c r="P12" s="1"/>
  <c r="E22" i="2"/>
  <c r="H22" s="1"/>
  <c r="N28" i="1"/>
  <c r="P28" s="1"/>
  <c r="Q28" s="1"/>
  <c r="E29"/>
  <c r="G29" s="1"/>
  <c r="I29" s="1"/>
  <c r="Q29" s="1"/>
  <c r="E20" i="2"/>
  <c r="H20" s="1"/>
  <c r="E24" i="1"/>
  <c r="G24" s="1"/>
  <c r="I24" s="1"/>
  <c r="E34"/>
  <c r="G34" s="1"/>
  <c r="I34" s="1"/>
  <c r="Q34" s="1"/>
  <c r="N25"/>
  <c r="P25" s="1"/>
  <c r="L23"/>
  <c r="N23" s="1"/>
  <c r="P23" s="1"/>
  <c r="Q23" s="1"/>
  <c r="E20"/>
  <c r="G20" s="1"/>
  <c r="I20" s="1"/>
  <c r="Q20" s="1"/>
  <c r="E13"/>
  <c r="J39"/>
  <c r="L11"/>
  <c r="H27" i="9"/>
  <c r="H27" i="18"/>
  <c r="H27" i="7"/>
  <c r="H17" i="3"/>
  <c r="H27" s="1"/>
  <c r="P16" i="1"/>
  <c r="N30"/>
  <c r="P30" s="1"/>
  <c r="H27" i="11"/>
  <c r="H27" i="24"/>
  <c r="H17" i="5"/>
  <c r="H27" s="1"/>
  <c r="H26" i="11"/>
  <c r="H27" i="26"/>
  <c r="E22" i="1"/>
  <c r="G22" s="1"/>
  <c r="I22" s="1"/>
  <c r="Q35"/>
  <c r="H26" i="13"/>
  <c r="E26" i="1"/>
  <c r="G26" s="1"/>
  <c r="I26" s="1"/>
  <c r="Q26" s="1"/>
  <c r="H26" i="6"/>
  <c r="H17" i="14"/>
  <c r="H27" s="1"/>
  <c r="E27" i="10"/>
  <c r="H27" i="21"/>
  <c r="H39" i="1"/>
  <c r="E17" i="2"/>
  <c r="H17" i="10"/>
  <c r="H27" s="1"/>
  <c r="I37" i="1"/>
  <c r="Q37" s="1"/>
  <c r="H26" i="2"/>
  <c r="H26" i="7"/>
  <c r="H27" i="25"/>
  <c r="E27" i="6"/>
  <c r="H17" i="15"/>
  <c r="P20" i="1"/>
  <c r="H17" i="6"/>
  <c r="H27" s="1"/>
  <c r="E27" i="15"/>
  <c r="Q27" i="1"/>
  <c r="H17" i="2"/>
  <c r="E27" i="13"/>
  <c r="N27" i="1"/>
  <c r="P27" s="1"/>
  <c r="H17" i="12"/>
  <c r="E27" i="8"/>
  <c r="F27" i="2"/>
  <c r="C27"/>
  <c r="H27" i="20"/>
  <c r="Q38" i="1"/>
  <c r="H17" i="16"/>
  <c r="H27" s="1"/>
  <c r="K39" i="1"/>
  <c r="H26" i="4"/>
  <c r="E18" i="1"/>
  <c r="G18" s="1"/>
  <c r="I18" s="1"/>
  <c r="G21"/>
  <c r="I21" s="1"/>
  <c r="Q21" s="1"/>
  <c r="Q31"/>
  <c r="H17" i="17"/>
  <c r="D39" i="1"/>
  <c r="G17"/>
  <c r="I17" s="1"/>
  <c r="Q17" s="1"/>
  <c r="H17" i="13"/>
  <c r="H27" s="1"/>
  <c r="P19" i="1"/>
  <c r="E27" i="4"/>
  <c r="Q30" i="1"/>
  <c r="Q16"/>
  <c r="P24"/>
  <c r="Q24" s="1"/>
  <c r="H26" i="9"/>
  <c r="F39" i="1"/>
  <c r="N34"/>
  <c r="P34" s="1"/>
  <c r="H17" i="8"/>
  <c r="H27" s="1"/>
  <c r="H27" i="23"/>
  <c r="N14" i="1"/>
  <c r="P14" s="1"/>
  <c r="E14"/>
  <c r="G14" s="1"/>
  <c r="I14" s="1"/>
  <c r="H26" i="5"/>
  <c r="H26" i="3"/>
  <c r="H17" i="4"/>
  <c r="E27" i="11"/>
  <c r="G13" i="1"/>
  <c r="I13" s="1"/>
  <c r="Q13" s="1"/>
  <c r="E27" i="9"/>
  <c r="I11" i="1"/>
  <c r="H19" i="12"/>
  <c r="H26" s="1"/>
  <c r="H19" i="14"/>
  <c r="H26" s="1"/>
  <c r="H19" i="15"/>
  <c r="H26" s="1"/>
  <c r="H19" i="16"/>
  <c r="H26" s="1"/>
  <c r="H19" i="17"/>
  <c r="H26" s="1"/>
  <c r="H19" i="18"/>
  <c r="H26" s="1"/>
  <c r="H19" i="19"/>
  <c r="H26" s="1"/>
  <c r="H27" s="1"/>
  <c r="H19" i="20"/>
  <c r="H26" s="1"/>
  <c r="H19" i="21"/>
  <c r="H26" s="1"/>
  <c r="H19" i="22"/>
  <c r="H26" s="1"/>
  <c r="H27" s="1"/>
  <c r="H19" i="23"/>
  <c r="H26" s="1"/>
  <c r="H19" i="24"/>
  <c r="H26" s="1"/>
  <c r="H19" i="25"/>
  <c r="H26" s="1"/>
  <c r="H19" i="26"/>
  <c r="H26" s="1"/>
  <c r="H19" i="27"/>
  <c r="H26" s="1"/>
  <c r="H27" s="1"/>
  <c r="H19" i="28"/>
  <c r="H26" s="1"/>
  <c r="H27" s="1"/>
  <c r="H19" i="29"/>
  <c r="H26" s="1"/>
  <c r="H27" s="1"/>
  <c r="H19" i="30"/>
  <c r="H26" s="1"/>
  <c r="H27" s="1"/>
  <c r="E17" i="17"/>
  <c r="E27" s="1"/>
  <c r="E17" i="18"/>
  <c r="E27" s="1"/>
  <c r="E17" i="19"/>
  <c r="E27" s="1"/>
  <c r="E17" i="20"/>
  <c r="E27" s="1"/>
  <c r="E17" i="21"/>
  <c r="E27" s="1"/>
  <c r="E17" i="22"/>
  <c r="E27" s="1"/>
  <c r="E17" i="23"/>
  <c r="E27" s="1"/>
  <c r="E17" i="24"/>
  <c r="E27" s="1"/>
  <c r="E17" i="25"/>
  <c r="E27" s="1"/>
  <c r="E17" i="26"/>
  <c r="E27" s="1"/>
  <c r="E17" i="27"/>
  <c r="E27" s="1"/>
  <c r="E17" i="28"/>
  <c r="E27" s="1"/>
  <c r="Q36" i="1" l="1"/>
  <c r="E26" i="2"/>
  <c r="E27" s="1"/>
  <c r="H27"/>
  <c r="Q22" i="1"/>
  <c r="Q18"/>
  <c r="N11"/>
  <c r="L39"/>
  <c r="I39"/>
  <c r="H27" i="17"/>
  <c r="G39" i="1"/>
  <c r="E39"/>
  <c r="Q14"/>
  <c r="H27" i="15"/>
  <c r="H27" i="12"/>
  <c r="H27" i="4"/>
  <c r="P11" i="1" l="1"/>
  <c r="N39"/>
  <c r="P39" l="1"/>
  <c r="Q11"/>
  <c r="Q39" s="1"/>
</calcChain>
</file>

<file path=xl/sharedStrings.xml><?xml version="1.0" encoding="utf-8"?>
<sst xmlns="http://schemas.openxmlformats.org/spreadsheetml/2006/main" count="1134" uniqueCount="105">
  <si>
    <t>PODER JUDICIÁRIO</t>
  </si>
  <si>
    <t>ÓRGÃO:</t>
  </si>
  <si>
    <t>JUSTIÇA ELEITORAL</t>
  </si>
  <si>
    <t>UNIDADE:</t>
  </si>
  <si>
    <t>CONSOLIDADO JUSTIÇA ELEITORAL</t>
  </si>
  <si>
    <t>DATA DE REFERÊNCIA:</t>
  </si>
  <si>
    <t xml:space="preserve"> RESOLUÇÃO 102 CNJ - ANEXO IV- QUANTITATIVO DE CARGOS E FUNÇÕES</t>
  </si>
  <si>
    <t>b) cargos em comissão e funções de confiança do quadro de pessoal do órgão.</t>
  </si>
  <si>
    <t>CARGOS EM COMISSÃO</t>
  </si>
  <si>
    <t>FUNÇÃO DE CONFIANÇA</t>
  </si>
  <si>
    <t>TOTAL 
GERAL
(CJ + FC)</t>
  </si>
  <si>
    <t>UNIDADE</t>
  </si>
  <si>
    <t>OCUPADOS</t>
  </si>
  <si>
    <t>VAGOS</t>
  </si>
  <si>
    <t>TOTAL
CARGOS EM COMISSÃO</t>
  </si>
  <si>
    <t>OCUPADAS</t>
  </si>
  <si>
    <t>TOTAL
FUNÇÕES DE CONFIANÇA</t>
  </si>
  <si>
    <t>ORÇAMENTÁRIA</t>
  </si>
  <si>
    <t>COM VÍNCULO EFETIVO</t>
  </si>
  <si>
    <t>SEM VÍNCULO EFETIVO</t>
  </si>
  <si>
    <t>TOTAL
OCUPADOS</t>
  </si>
  <si>
    <t>TOTAL OCUPADAS</t>
  </si>
  <si>
    <t>OPTANTE
REMUNERAÇÃO
CARGO EFETIVO</t>
  </si>
  <si>
    <t>REMUNERAÇÃO
INTEGRAL
CARGO/FUNÇÃO</t>
  </si>
  <si>
    <t>SUBTOTAL</t>
  </si>
  <si>
    <t>14101</t>
  </si>
  <si>
    <t>TSE</t>
  </si>
  <si>
    <t>14102</t>
  </si>
  <si>
    <t>TRE-AC</t>
  </si>
  <si>
    <t>14103</t>
  </si>
  <si>
    <t>TRE-AL</t>
  </si>
  <si>
    <t>14104</t>
  </si>
  <si>
    <t>TRE-AM</t>
  </si>
  <si>
    <t>14105</t>
  </si>
  <si>
    <t>TRE-BA</t>
  </si>
  <si>
    <t>14106</t>
  </si>
  <si>
    <t>TRE-CE</t>
  </si>
  <si>
    <t>14107</t>
  </si>
  <si>
    <t>TRE-DF</t>
  </si>
  <si>
    <t>14108</t>
  </si>
  <si>
    <t>TRE-ES</t>
  </si>
  <si>
    <t>14109</t>
  </si>
  <si>
    <t>TRE-GO</t>
  </si>
  <si>
    <t>14110</t>
  </si>
  <si>
    <t>TRE-MA</t>
  </si>
  <si>
    <t>14111</t>
  </si>
  <si>
    <t>TRE-MT</t>
  </si>
  <si>
    <t>14112</t>
  </si>
  <si>
    <t>TRE-MS</t>
  </si>
  <si>
    <t>14113</t>
  </si>
  <si>
    <t>TRE-MG</t>
  </si>
  <si>
    <t>14114</t>
  </si>
  <si>
    <t>TRE-PA</t>
  </si>
  <si>
    <t>14115</t>
  </si>
  <si>
    <t>TRE-PB</t>
  </si>
  <si>
    <t>14116</t>
  </si>
  <si>
    <t>TRE-PR</t>
  </si>
  <si>
    <t>14117</t>
  </si>
  <si>
    <t>TRE-PE</t>
  </si>
  <si>
    <t>14118</t>
  </si>
  <si>
    <t>TRE-PI</t>
  </si>
  <si>
    <t>14119</t>
  </si>
  <si>
    <t>TRE-RJ</t>
  </si>
  <si>
    <t>14120</t>
  </si>
  <si>
    <t>TRE-RN</t>
  </si>
  <si>
    <t>14121</t>
  </si>
  <si>
    <t>TRE-RS</t>
  </si>
  <si>
    <t>14122</t>
  </si>
  <si>
    <t>TRE-RO</t>
  </si>
  <si>
    <t>14123</t>
  </si>
  <si>
    <t>TRE-SC</t>
  </si>
  <si>
    <t>14124</t>
  </si>
  <si>
    <t>TRE-SP</t>
  </si>
  <si>
    <t>14125</t>
  </si>
  <si>
    <t>TRE-SE</t>
  </si>
  <si>
    <t>14126</t>
  </si>
  <si>
    <t>TRE-TO</t>
  </si>
  <si>
    <t>14127</t>
  </si>
  <si>
    <t>TRE-RR</t>
  </si>
  <si>
    <t>14128</t>
  </si>
  <si>
    <t>TRE-AP</t>
  </si>
  <si>
    <t>TOTAL</t>
  </si>
  <si>
    <t>Nota(s):</t>
  </si>
  <si>
    <t>ABRIL</t>
  </si>
  <si>
    <t>DENOMINAÇÃO/NÍVEL</t>
  </si>
  <si>
    <t>CJ-04</t>
  </si>
  <si>
    <t>CJ-03</t>
  </si>
  <si>
    <t>CJ-02</t>
  </si>
  <si>
    <t>CJ-01</t>
  </si>
  <si>
    <t>TOTAL CARGOS</t>
  </si>
  <si>
    <t>FUNÇÕES DE CONFIANÇA</t>
  </si>
  <si>
    <t>FC-06</t>
  </si>
  <si>
    <t>FC-05</t>
  </si>
  <si>
    <t>FC-04</t>
  </si>
  <si>
    <t xml:space="preserve">FC-03 </t>
  </si>
  <si>
    <t>FC-02</t>
  </si>
  <si>
    <t>FC-01</t>
  </si>
  <si>
    <t>CHEFIA DE CARTÓRIO PRÓ-LABORE</t>
  </si>
  <si>
    <t>TOTAL FUNÇÕES</t>
  </si>
  <si>
    <t>Nota:</t>
  </si>
  <si>
    <r>
      <rPr>
        <b/>
        <sz val="12"/>
        <color rgb="FF000000"/>
        <rFont val="Arial"/>
      </rPr>
      <t xml:space="preserve">1) </t>
    </r>
    <r>
      <rPr>
        <sz val="12"/>
        <color rgb="FF000000"/>
        <rFont val="Arial"/>
      </rPr>
      <t>As funções de Chefe de Cartório Eleitoral, nível FC-6, e Assistente I, nível FC-l, criadas para as Zonas Eleitorais, bom como aquelas reservadas em decorrência do rezoneamento de zonas eleitorais, determinado pelas Resoluções TSE nºs 23.512/2017, 23.520/2017, 23.522/2017, 23.539/2017 e 23.541/2017 e  regulamentado pela Portaria TSE nº 207/2017, foram informadas junto ao quantitativo de funções criadas para as Secretarias, considerado o nível da função.</t>
    </r>
  </si>
  <si>
    <t>b) Cargos em Comissão e Funções de Confiança do quadro de pessoal do Órgão</t>
  </si>
  <si>
    <t>FUNÇÕES DE CONFIANÇA¹</t>
  </si>
  <si>
    <r>
      <rPr>
        <b/>
        <sz val="12"/>
        <color rgb="FF000000"/>
        <rFont val="Arial"/>
      </rPr>
      <t xml:space="preserve">1) </t>
    </r>
    <r>
      <rPr>
        <sz val="12"/>
        <color rgb="FF000000"/>
        <rFont val="Arial"/>
      </rPr>
      <t>As funções de Chefe de Cartório Eleitoral, nível FC-6, e Assistente I, nível FC-l, criadas para as Zonas Eleitorais, bem como aquelas reservadas em decorrência do rezoneamento de zonas eleitorais, determinado pelas Resoluções TSE nºs 23.512/2017, 23.520/2017, 23.522/2017, 23.539/2017 e 23.541/2017 e  regulamentado pela Portaria TSE nº 207/2017, foram informadas junto ao quantitativo de funções criadas para as Secretarias, considerado o nível da função.</t>
    </r>
  </si>
  <si>
    <r>
      <rPr>
        <b/>
        <sz val="12"/>
        <color rgb="FF000000"/>
        <rFont val="Arial"/>
      </rPr>
      <t>1)</t>
    </r>
    <r>
      <rPr>
        <sz val="12"/>
        <color rgb="FF000000"/>
        <rFont val="Arial"/>
      </rPr>
      <t xml:space="preserve"> Os dados estão de acordo com o informado pelos Tribunais Eleitorais no período compreendido entre </t>
    </r>
    <r>
      <rPr>
        <b/>
        <sz val="12"/>
        <color rgb="FF000000"/>
        <rFont val="Arial"/>
      </rPr>
      <t>15.5.2026 a 20.5.2026.</t>
    </r>
  </si>
</sst>
</file>

<file path=xl/styles.xml><?xml version="1.0" encoding="utf-8"?>
<styleSheet xmlns="http://schemas.openxmlformats.org/spreadsheetml/2006/main">
  <numFmts count="1">
    <numFmt numFmtId="164" formatCode="_-* #,##0_-;\-* #,##0_-;_-* &quot;-&quot;??_-;_-@_-"/>
  </numFmts>
  <fonts count="19">
    <font>
      <sz val="11"/>
      <color rgb="FF000000"/>
      <name val="Calibri"/>
    </font>
    <font>
      <b/>
      <sz val="18"/>
      <color rgb="FF000000"/>
      <name val="Calibri"/>
    </font>
    <font>
      <b/>
      <sz val="18"/>
      <color rgb="FF000000"/>
      <name val="Arial"/>
    </font>
    <font>
      <sz val="16"/>
      <color rgb="FF000000"/>
      <name val="Calibri"/>
    </font>
    <font>
      <sz val="16"/>
      <color rgb="FF000000"/>
      <name val="Arial"/>
    </font>
    <font>
      <b/>
      <sz val="16"/>
      <color rgb="FF000000"/>
      <name val="Arial"/>
    </font>
    <font>
      <sz val="18"/>
      <color rgb="FF000000"/>
      <name val="Calibri"/>
    </font>
    <font>
      <sz val="18"/>
      <color rgb="FF000000"/>
      <name val="Arial"/>
    </font>
    <font>
      <b/>
      <sz val="11"/>
      <color rgb="FF000000"/>
      <name val="Calibri"/>
    </font>
    <font>
      <b/>
      <sz val="12"/>
      <color rgb="FFFFFFFF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sz val="12"/>
      <color rgb="FF000000"/>
      <name val="Arial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A3C0A"/>
        <bgColor rgb="FFCCCCFF"/>
      </patternFill>
    </fill>
    <fill>
      <patternFill patternType="solid">
        <fgColor rgb="FF0A3C0A"/>
        <bgColor rgb="FF000000"/>
      </patternFill>
    </fill>
    <fill>
      <patternFill patternType="solid">
        <fgColor rgb="FFD8D8D8"/>
        <bgColor rgb="FF000000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0" xfId="0" applyFont="1"/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3" fontId="12" fillId="0" borderId="14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vertical="center"/>
    </xf>
    <xf numFmtId="164" fontId="12" fillId="0" borderId="15" xfId="0" applyNumberFormat="1" applyFont="1" applyBorder="1" applyAlignment="1">
      <alignment vertical="center"/>
    </xf>
    <xf numFmtId="164" fontId="12" fillId="0" borderId="16" xfId="0" applyNumberFormat="1" applyFont="1" applyBorder="1" applyAlignment="1">
      <alignment vertical="center"/>
    </xf>
    <xf numFmtId="164" fontId="12" fillId="0" borderId="14" xfId="0" applyNumberFormat="1" applyFont="1" applyBorder="1" applyAlignment="1">
      <alignment vertical="center"/>
    </xf>
    <xf numFmtId="0" fontId="12" fillId="0" borderId="17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vertical="center"/>
    </xf>
    <xf numFmtId="164" fontId="12" fillId="0" borderId="20" xfId="0" applyNumberFormat="1" applyFont="1" applyBorder="1" applyAlignment="1">
      <alignment vertical="center"/>
    </xf>
    <xf numFmtId="164" fontId="12" fillId="0" borderId="19" xfId="0" applyNumberFormat="1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164" fontId="12" fillId="0" borderId="22" xfId="0" applyNumberFormat="1" applyFont="1" applyBorder="1" applyAlignment="1">
      <alignment vertical="center"/>
    </xf>
    <xf numFmtId="0" fontId="12" fillId="0" borderId="23" xfId="0" applyFont="1" applyBorder="1" applyAlignment="1">
      <alignment horizontal="center"/>
    </xf>
    <xf numFmtId="3" fontId="12" fillId="0" borderId="24" xfId="0" applyNumberFormat="1" applyFont="1" applyBorder="1" applyAlignment="1">
      <alignment horizontal="center" vertical="center"/>
    </xf>
    <xf numFmtId="164" fontId="13" fillId="0" borderId="25" xfId="0" applyNumberFormat="1" applyFont="1" applyBorder="1" applyAlignment="1">
      <alignment vertical="center"/>
    </xf>
    <xf numFmtId="164" fontId="12" fillId="0" borderId="26" xfId="0" applyNumberFormat="1" applyFont="1" applyBorder="1" applyAlignment="1">
      <alignment vertical="center"/>
    </xf>
    <xf numFmtId="164" fontId="12" fillId="0" borderId="25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27" xfId="0" applyNumberFormat="1" applyFont="1" applyBorder="1" applyAlignment="1">
      <alignment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 wrapText="1"/>
    </xf>
    <xf numFmtId="164" fontId="9" fillId="3" borderId="30" xfId="0" applyNumberFormat="1" applyFont="1" applyFill="1" applyBorder="1" applyAlignment="1">
      <alignment vertical="center"/>
    </xf>
    <xf numFmtId="164" fontId="9" fillId="3" borderId="31" xfId="0" applyNumberFormat="1" applyFont="1" applyFill="1" applyBorder="1" applyAlignment="1">
      <alignment vertical="center"/>
    </xf>
    <xf numFmtId="0" fontId="14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0" xfId="0"/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3" borderId="37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vertical="center"/>
    </xf>
    <xf numFmtId="164" fontId="12" fillId="0" borderId="28" xfId="0" applyNumberFormat="1" applyFont="1" applyBorder="1" applyAlignment="1">
      <alignment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vertical="center"/>
    </xf>
    <xf numFmtId="164" fontId="9" fillId="3" borderId="40" xfId="0" applyNumberFormat="1" applyFont="1" applyFill="1" applyBorder="1" applyAlignment="1">
      <alignment vertical="center" wrapText="1"/>
    </xf>
    <xf numFmtId="164" fontId="13" fillId="4" borderId="39" xfId="0" applyNumberFormat="1" applyFont="1" applyFill="1" applyBorder="1" applyAlignment="1">
      <alignment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vertical="center"/>
    </xf>
    <xf numFmtId="164" fontId="9" fillId="3" borderId="41" xfId="0" applyNumberFormat="1" applyFont="1" applyFill="1" applyBorder="1" applyAlignment="1">
      <alignment vertical="center"/>
    </xf>
    <xf numFmtId="49" fontId="13" fillId="0" borderId="3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X42"/>
  <sheetViews>
    <sheetView showGridLines="0" tabSelected="1" workbookViewId="0">
      <selection activeCell="D43" sqref="D43"/>
    </sheetView>
  </sheetViews>
  <sheetFormatPr defaultRowHeight="15"/>
  <cols>
    <col min="1" max="15" width="17.7109375" style="45" customWidth="1"/>
    <col min="16" max="16" width="17.7109375" style="17" customWidth="1"/>
    <col min="17" max="17" width="17.7109375" style="45" customWidth="1"/>
    <col min="18" max="258" width="9.140625" style="45"/>
    <col min="259" max="16384" width="9.140625" style="49"/>
  </cols>
  <sheetData>
    <row r="1" spans="1:258" s="1" customFormat="1" ht="49.5" customHeight="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</row>
    <row r="2" spans="1:258" s="5" customFormat="1" ht="30" customHeight="1">
      <c r="A2" s="6" t="s">
        <v>1</v>
      </c>
      <c r="B2" s="7"/>
      <c r="C2" s="8" t="s">
        <v>2</v>
      </c>
      <c r="D2" s="7"/>
      <c r="E2" s="7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</row>
    <row r="3" spans="1:258" s="5" customFormat="1" ht="30" customHeight="1">
      <c r="A3" s="6" t="s">
        <v>3</v>
      </c>
      <c r="B3" s="7"/>
      <c r="C3" s="8" t="s">
        <v>4</v>
      </c>
      <c r="D3" s="7"/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</row>
    <row r="4" spans="1:258" s="5" customFormat="1" ht="30" customHeight="1">
      <c r="A4" s="6" t="s">
        <v>5</v>
      </c>
      <c r="B4" s="7"/>
      <c r="C4" s="247" t="str">
        <f>JE!C4</f>
        <v>ABRIL</v>
      </c>
      <c r="D4" s="247"/>
      <c r="E4" s="8">
        <f>JE!D4</f>
        <v>2026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</row>
    <row r="5" spans="1:258" s="5" customFormat="1" ht="30" customHeight="1">
      <c r="A5" s="248" t="s">
        <v>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9"/>
      <c r="S5" s="9"/>
      <c r="T5" s="9"/>
      <c r="U5" s="9"/>
      <c r="V5" s="9"/>
      <c r="W5" s="9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</row>
    <row r="6" spans="1:258" s="12" customFormat="1" ht="39.75" customHeight="1">
      <c r="A6" s="3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4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</row>
    <row r="7" spans="1:258" s="14" customFormat="1" ht="30" customHeight="1">
      <c r="A7" s="15"/>
      <c r="B7" s="16"/>
      <c r="C7" s="249" t="s">
        <v>8</v>
      </c>
      <c r="D7" s="249"/>
      <c r="E7" s="249"/>
      <c r="F7" s="249"/>
      <c r="G7" s="249"/>
      <c r="H7" s="249"/>
      <c r="I7" s="249"/>
      <c r="J7" s="249" t="s">
        <v>9</v>
      </c>
      <c r="K7" s="249"/>
      <c r="L7" s="249"/>
      <c r="M7" s="249"/>
      <c r="N7" s="249"/>
      <c r="O7" s="249"/>
      <c r="P7" s="249"/>
      <c r="Q7" s="250" t="s">
        <v>10</v>
      </c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</row>
    <row r="8" spans="1:258" s="14" customFormat="1" ht="30" customHeight="1">
      <c r="A8" s="253" t="s">
        <v>11</v>
      </c>
      <c r="B8" s="254"/>
      <c r="C8" s="255" t="s">
        <v>12</v>
      </c>
      <c r="D8" s="255"/>
      <c r="E8" s="255"/>
      <c r="F8" s="255"/>
      <c r="G8" s="255"/>
      <c r="H8" s="255" t="s">
        <v>13</v>
      </c>
      <c r="I8" s="255" t="s">
        <v>14</v>
      </c>
      <c r="J8" s="255" t="s">
        <v>15</v>
      </c>
      <c r="K8" s="255"/>
      <c r="L8" s="255"/>
      <c r="M8" s="255"/>
      <c r="N8" s="255"/>
      <c r="O8" s="255" t="s">
        <v>13</v>
      </c>
      <c r="P8" s="255" t="s">
        <v>16</v>
      </c>
      <c r="Q8" s="251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</row>
    <row r="9" spans="1:258" s="14" customFormat="1" ht="30" customHeight="1">
      <c r="A9" s="253" t="s">
        <v>17</v>
      </c>
      <c r="B9" s="254"/>
      <c r="C9" s="255" t="s">
        <v>18</v>
      </c>
      <c r="D9" s="255"/>
      <c r="E9" s="255"/>
      <c r="F9" s="255" t="s">
        <v>19</v>
      </c>
      <c r="G9" s="255" t="s">
        <v>20</v>
      </c>
      <c r="H9" s="255"/>
      <c r="I9" s="255"/>
      <c r="J9" s="255" t="s">
        <v>18</v>
      </c>
      <c r="K9" s="255"/>
      <c r="L9" s="255"/>
      <c r="M9" s="255" t="s">
        <v>19</v>
      </c>
      <c r="N9" s="255" t="s">
        <v>21</v>
      </c>
      <c r="O9" s="255"/>
      <c r="P9" s="255"/>
      <c r="Q9" s="251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</row>
    <row r="10" spans="1:258" s="14" customFormat="1" ht="54.75" customHeight="1">
      <c r="A10" s="18"/>
      <c r="B10" s="19"/>
      <c r="C10" s="20" t="s">
        <v>22</v>
      </c>
      <c r="D10" s="20" t="s">
        <v>23</v>
      </c>
      <c r="E10" s="20" t="s">
        <v>24</v>
      </c>
      <c r="F10" s="256"/>
      <c r="G10" s="256"/>
      <c r="H10" s="256"/>
      <c r="I10" s="256"/>
      <c r="J10" s="20" t="s">
        <v>22</v>
      </c>
      <c r="K10" s="20" t="s">
        <v>23</v>
      </c>
      <c r="L10" s="20" t="s">
        <v>24</v>
      </c>
      <c r="M10" s="256"/>
      <c r="N10" s="256"/>
      <c r="O10" s="256"/>
      <c r="P10" s="256"/>
      <c r="Q10" s="25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</row>
    <row r="11" spans="1:258" ht="30" customHeight="1">
      <c r="A11" s="21" t="s">
        <v>25</v>
      </c>
      <c r="B11" s="22" t="s">
        <v>26</v>
      </c>
      <c r="C11" s="23">
        <f>TSE!$C$17</f>
        <v>159</v>
      </c>
      <c r="D11" s="23">
        <f>TSE!$D$17</f>
        <v>0</v>
      </c>
      <c r="E11" s="24">
        <f t="shared" ref="E11:E38" si="0">SUM(C11:D11)</f>
        <v>159</v>
      </c>
      <c r="F11" s="23">
        <f>TSE!$F$17</f>
        <v>18</v>
      </c>
      <c r="G11" s="24">
        <f t="shared" ref="G11:G38" si="1">E11+F11</f>
        <v>177</v>
      </c>
      <c r="H11" s="23">
        <f>TSE!$G$17</f>
        <v>7</v>
      </c>
      <c r="I11" s="24">
        <f t="shared" ref="I11:I38" si="2">G11+H11</f>
        <v>184</v>
      </c>
      <c r="J11" s="23">
        <f>TSE!$C$26</f>
        <v>596</v>
      </c>
      <c r="K11" s="23">
        <f>TSE!$D$26</f>
        <v>0</v>
      </c>
      <c r="L11" s="25">
        <f t="shared" ref="L11:L38" si="3">SUM(J11:K11)</f>
        <v>596</v>
      </c>
      <c r="M11" s="23">
        <f>TSE!$F$26</f>
        <v>0</v>
      </c>
      <c r="N11" s="24">
        <f t="shared" ref="N11:N38" si="4">L11+M11</f>
        <v>596</v>
      </c>
      <c r="O11" s="23">
        <f>TSE!$G$26</f>
        <v>28</v>
      </c>
      <c r="P11" s="26">
        <f t="shared" ref="P11:P38" si="5">N11+O11</f>
        <v>624</v>
      </c>
      <c r="Q11" s="24">
        <f t="shared" ref="Q11:Q38" si="6">I11+P11</f>
        <v>808</v>
      </c>
    </row>
    <row r="12" spans="1:258" ht="30" customHeight="1">
      <c r="A12" s="27" t="s">
        <v>27</v>
      </c>
      <c r="B12" s="28" t="s">
        <v>28</v>
      </c>
      <c r="C12" s="29">
        <f>'TRE-AC'!$C$17</f>
        <v>27</v>
      </c>
      <c r="D12" s="29">
        <f>'TRE-AC'!$D$17</f>
        <v>0</v>
      </c>
      <c r="E12" s="30">
        <f t="shared" si="0"/>
        <v>27</v>
      </c>
      <c r="F12" s="29">
        <f>'TRE-AC'!$F$17</f>
        <v>4</v>
      </c>
      <c r="G12" s="31">
        <f t="shared" si="1"/>
        <v>31</v>
      </c>
      <c r="H12" s="29">
        <f>'TRE-AC'!$G$17</f>
        <v>0</v>
      </c>
      <c r="I12" s="31">
        <f t="shared" si="2"/>
        <v>31</v>
      </c>
      <c r="J12" s="29">
        <f>'TRE-AC'!$C$26</f>
        <v>89</v>
      </c>
      <c r="K12" s="29">
        <f>'TRE-AC'!$D$26</f>
        <v>0</v>
      </c>
      <c r="L12" s="32">
        <f t="shared" si="3"/>
        <v>89</v>
      </c>
      <c r="M12" s="29">
        <f>'TRE-AC'!$F$26</f>
        <v>0</v>
      </c>
      <c r="N12" s="31">
        <f t="shared" si="4"/>
        <v>89</v>
      </c>
      <c r="O12" s="29">
        <f>'TRE-AC'!$G$26</f>
        <v>7</v>
      </c>
      <c r="P12" s="33">
        <f t="shared" si="5"/>
        <v>96</v>
      </c>
      <c r="Q12" s="31">
        <f t="shared" si="6"/>
        <v>127</v>
      </c>
    </row>
    <row r="13" spans="1:258" ht="30" customHeight="1">
      <c r="A13" s="27" t="s">
        <v>29</v>
      </c>
      <c r="B13" s="28" t="s">
        <v>30</v>
      </c>
      <c r="C13" s="29">
        <f>'TRE-AL'!$C$17</f>
        <v>27</v>
      </c>
      <c r="D13" s="29">
        <f>'TRE-AL'!$D$17</f>
        <v>0</v>
      </c>
      <c r="E13" s="30">
        <f t="shared" si="0"/>
        <v>27</v>
      </c>
      <c r="F13" s="29">
        <f>'TRE-AL'!$F$17</f>
        <v>13</v>
      </c>
      <c r="G13" s="31">
        <f t="shared" si="1"/>
        <v>40</v>
      </c>
      <c r="H13" s="29">
        <f>'TRE-AL'!$G$17</f>
        <v>0</v>
      </c>
      <c r="I13" s="31">
        <f t="shared" si="2"/>
        <v>40</v>
      </c>
      <c r="J13" s="29">
        <f>'TRE-AL'!$C$26</f>
        <v>225</v>
      </c>
      <c r="K13" s="29">
        <f>'TRE-AL'!$D$26</f>
        <v>0</v>
      </c>
      <c r="L13" s="32">
        <f t="shared" si="3"/>
        <v>225</v>
      </c>
      <c r="M13" s="29">
        <f>'TRE-AL'!$F$26</f>
        <v>0</v>
      </c>
      <c r="N13" s="31">
        <f t="shared" si="4"/>
        <v>225</v>
      </c>
      <c r="O13" s="29">
        <f>'TRE-AL'!$G$26</f>
        <v>7</v>
      </c>
      <c r="P13" s="33">
        <f t="shared" si="5"/>
        <v>232</v>
      </c>
      <c r="Q13" s="31">
        <f t="shared" si="6"/>
        <v>272</v>
      </c>
    </row>
    <row r="14" spans="1:258" ht="30" customHeight="1">
      <c r="A14" s="27" t="s">
        <v>31</v>
      </c>
      <c r="B14" s="28" t="s">
        <v>32</v>
      </c>
      <c r="C14" s="29">
        <f>'TRE-AM'!$C$17</f>
        <v>34</v>
      </c>
      <c r="D14" s="29">
        <f>'TRE-AM'!$D$17</f>
        <v>1</v>
      </c>
      <c r="E14" s="30">
        <f t="shared" si="0"/>
        <v>35</v>
      </c>
      <c r="F14" s="29">
        <f>'TRE-AM'!$F$17</f>
        <v>3</v>
      </c>
      <c r="G14" s="31">
        <f t="shared" si="1"/>
        <v>38</v>
      </c>
      <c r="H14" s="29">
        <f>'TRE-AM'!$G$17</f>
        <v>0</v>
      </c>
      <c r="I14" s="31">
        <f t="shared" si="2"/>
        <v>38</v>
      </c>
      <c r="J14" s="29">
        <f>'TRE-AM'!$C$26</f>
        <v>242</v>
      </c>
      <c r="K14" s="29">
        <f>'TRE-AM'!$D$26</f>
        <v>0</v>
      </c>
      <c r="L14" s="32">
        <f t="shared" si="3"/>
        <v>242</v>
      </c>
      <c r="M14" s="29">
        <f>'TRE-AM'!$F$26</f>
        <v>0</v>
      </c>
      <c r="N14" s="31">
        <f t="shared" si="4"/>
        <v>242</v>
      </c>
      <c r="O14" s="29">
        <f>'TRE-AM'!$G$26</f>
        <v>12</v>
      </c>
      <c r="P14" s="33">
        <f t="shared" si="5"/>
        <v>254</v>
      </c>
      <c r="Q14" s="31">
        <f t="shared" si="6"/>
        <v>292</v>
      </c>
    </row>
    <row r="15" spans="1:258" ht="30" customHeight="1">
      <c r="A15" s="27" t="s">
        <v>33</v>
      </c>
      <c r="B15" s="28" t="s">
        <v>34</v>
      </c>
      <c r="C15" s="29">
        <f>'TRE-BA'!$C$17</f>
        <v>56</v>
      </c>
      <c r="D15" s="29">
        <f>'TRE-BA'!$D$17</f>
        <v>0</v>
      </c>
      <c r="E15" s="30">
        <f t="shared" si="0"/>
        <v>56</v>
      </c>
      <c r="F15" s="29">
        <f>'TRE-BA'!$F$17</f>
        <v>6</v>
      </c>
      <c r="G15" s="31">
        <f t="shared" si="1"/>
        <v>62</v>
      </c>
      <c r="H15" s="29">
        <f>'TRE-BA'!$G$17</f>
        <v>1</v>
      </c>
      <c r="I15" s="31">
        <f t="shared" si="2"/>
        <v>63</v>
      </c>
      <c r="J15" s="29">
        <f>'TRE-BA'!$C$26</f>
        <v>536</v>
      </c>
      <c r="K15" s="29">
        <f>'TRE-BA'!$D$26</f>
        <v>0</v>
      </c>
      <c r="L15" s="32">
        <f t="shared" si="3"/>
        <v>536</v>
      </c>
      <c r="M15" s="29">
        <f>'TRE-BA'!$F$26</f>
        <v>0</v>
      </c>
      <c r="N15" s="31">
        <f t="shared" si="4"/>
        <v>536</v>
      </c>
      <c r="O15" s="29">
        <f>'TRE-BA'!$G$26</f>
        <v>17</v>
      </c>
      <c r="P15" s="33">
        <f t="shared" si="5"/>
        <v>553</v>
      </c>
      <c r="Q15" s="31">
        <f t="shared" si="6"/>
        <v>616</v>
      </c>
    </row>
    <row r="16" spans="1:258" ht="30" customHeight="1">
      <c r="A16" s="27" t="s">
        <v>35</v>
      </c>
      <c r="B16" s="28" t="s">
        <v>36</v>
      </c>
      <c r="C16" s="29">
        <f>'TRE-CE'!$C$17</f>
        <v>50</v>
      </c>
      <c r="D16" s="29">
        <f>'TRE-CE'!$D$17</f>
        <v>1</v>
      </c>
      <c r="E16" s="30">
        <f t="shared" si="0"/>
        <v>51</v>
      </c>
      <c r="F16" s="29">
        <f>'TRE-CE'!$F$17</f>
        <v>10</v>
      </c>
      <c r="G16" s="31">
        <f t="shared" si="1"/>
        <v>61</v>
      </c>
      <c r="H16" s="29">
        <f>'TRE-CE'!$G$17</f>
        <v>0</v>
      </c>
      <c r="I16" s="31">
        <f t="shared" si="2"/>
        <v>61</v>
      </c>
      <c r="J16" s="29">
        <f>'TRE-CE'!$C$26</f>
        <v>415</v>
      </c>
      <c r="K16" s="29">
        <f>'TRE-CE'!$D$26</f>
        <v>0</v>
      </c>
      <c r="L16" s="32">
        <f t="shared" si="3"/>
        <v>415</v>
      </c>
      <c r="M16" s="29">
        <f>'TRE-CE'!$F$26</f>
        <v>0</v>
      </c>
      <c r="N16" s="31">
        <f t="shared" si="4"/>
        <v>415</v>
      </c>
      <c r="O16" s="29">
        <f>'TRE-CE'!$G$26</f>
        <v>2</v>
      </c>
      <c r="P16" s="33">
        <f t="shared" si="5"/>
        <v>417</v>
      </c>
      <c r="Q16" s="31">
        <f t="shared" si="6"/>
        <v>478</v>
      </c>
    </row>
    <row r="17" spans="1:17" ht="30" customHeight="1">
      <c r="A17" s="27" t="s">
        <v>37</v>
      </c>
      <c r="B17" s="28" t="s">
        <v>38</v>
      </c>
      <c r="C17" s="29">
        <f>'TRE-DF'!$C$17</f>
        <v>46</v>
      </c>
      <c r="D17" s="29">
        <f>'TRE-DF'!$D$17</f>
        <v>0</v>
      </c>
      <c r="E17" s="30">
        <f t="shared" si="0"/>
        <v>46</v>
      </c>
      <c r="F17" s="29">
        <f>'TRE-DF'!$F$17</f>
        <v>1</v>
      </c>
      <c r="G17" s="31">
        <f t="shared" si="1"/>
        <v>47</v>
      </c>
      <c r="H17" s="29">
        <f>'TRE-DF'!$G$17</f>
        <v>0</v>
      </c>
      <c r="I17" s="31">
        <f t="shared" si="2"/>
        <v>47</v>
      </c>
      <c r="J17" s="29">
        <f>'TRE-DF'!$C$26</f>
        <v>169</v>
      </c>
      <c r="K17" s="29">
        <f>'TRE-DF'!$D$26</f>
        <v>0</v>
      </c>
      <c r="L17" s="32">
        <f t="shared" si="3"/>
        <v>169</v>
      </c>
      <c r="M17" s="29">
        <f>'TRE-DF'!$F$26</f>
        <v>0</v>
      </c>
      <c r="N17" s="31">
        <f t="shared" si="4"/>
        <v>169</v>
      </c>
      <c r="O17" s="29">
        <f>'TRE-DF'!$G$26</f>
        <v>3</v>
      </c>
      <c r="P17" s="33">
        <f t="shared" si="5"/>
        <v>172</v>
      </c>
      <c r="Q17" s="31">
        <f t="shared" si="6"/>
        <v>219</v>
      </c>
    </row>
    <row r="18" spans="1:17" ht="30" customHeight="1">
      <c r="A18" s="27" t="s">
        <v>39</v>
      </c>
      <c r="B18" s="28" t="s">
        <v>40</v>
      </c>
      <c r="C18" s="29">
        <f>'TRE-ES'!$C$17</f>
        <v>31</v>
      </c>
      <c r="D18" s="29">
        <f>'TRE-ES'!$D$17</f>
        <v>0</v>
      </c>
      <c r="E18" s="30">
        <f t="shared" si="0"/>
        <v>31</v>
      </c>
      <c r="F18" s="29">
        <f>'TRE-ES'!$F$17</f>
        <v>9</v>
      </c>
      <c r="G18" s="31">
        <f t="shared" si="1"/>
        <v>40</v>
      </c>
      <c r="H18" s="29">
        <f>'TRE-ES'!$G$17</f>
        <v>0</v>
      </c>
      <c r="I18" s="31">
        <f t="shared" si="2"/>
        <v>40</v>
      </c>
      <c r="J18" s="29">
        <f>'TRE-ES'!$C$26</f>
        <v>226</v>
      </c>
      <c r="K18" s="29">
        <f>'TRE-ES'!$D$26</f>
        <v>0</v>
      </c>
      <c r="L18" s="32">
        <f t="shared" si="3"/>
        <v>226</v>
      </c>
      <c r="M18" s="29">
        <f>'TRE-ES'!$F$26</f>
        <v>0</v>
      </c>
      <c r="N18" s="31">
        <f t="shared" si="4"/>
        <v>226</v>
      </c>
      <c r="O18" s="29">
        <f>'TRE-ES'!$G$26</f>
        <v>6</v>
      </c>
      <c r="P18" s="33">
        <f t="shared" si="5"/>
        <v>232</v>
      </c>
      <c r="Q18" s="31">
        <f t="shared" si="6"/>
        <v>272</v>
      </c>
    </row>
    <row r="19" spans="1:17" ht="30" customHeight="1">
      <c r="A19" s="27" t="s">
        <v>41</v>
      </c>
      <c r="B19" s="28" t="s">
        <v>42</v>
      </c>
      <c r="C19" s="29">
        <f>'TRE-GO'!$C$17</f>
        <v>54</v>
      </c>
      <c r="D19" s="29">
        <f>'TRE-GO'!$D$17</f>
        <v>1</v>
      </c>
      <c r="E19" s="30">
        <f t="shared" si="0"/>
        <v>55</v>
      </c>
      <c r="F19" s="29">
        <f>'TRE-GO'!$F$17</f>
        <v>0</v>
      </c>
      <c r="G19" s="31">
        <f t="shared" si="1"/>
        <v>55</v>
      </c>
      <c r="H19" s="29">
        <f>'TRE-GO'!$G$17</f>
        <v>0</v>
      </c>
      <c r="I19" s="31">
        <f t="shared" si="2"/>
        <v>55</v>
      </c>
      <c r="J19" s="29">
        <f>'TRE-GO'!$C$26</f>
        <v>380</v>
      </c>
      <c r="K19" s="29">
        <f>'TRE-GO'!$D$26</f>
        <v>0</v>
      </c>
      <c r="L19" s="32">
        <f t="shared" si="3"/>
        <v>380</v>
      </c>
      <c r="M19" s="29">
        <f>'TRE-GO'!$F$26</f>
        <v>0</v>
      </c>
      <c r="N19" s="31">
        <f t="shared" si="4"/>
        <v>380</v>
      </c>
      <c r="O19" s="29">
        <f>'TRE-GO'!$G$26</f>
        <v>2</v>
      </c>
      <c r="P19" s="33">
        <f t="shared" si="5"/>
        <v>382</v>
      </c>
      <c r="Q19" s="31">
        <f t="shared" si="6"/>
        <v>437</v>
      </c>
    </row>
    <row r="20" spans="1:17" ht="30" customHeight="1">
      <c r="A20" s="27" t="s">
        <v>43</v>
      </c>
      <c r="B20" s="28" t="s">
        <v>44</v>
      </c>
      <c r="C20" s="29">
        <f>'TRE-MA'!$C$17</f>
        <v>39</v>
      </c>
      <c r="D20" s="29">
        <f>'TRE-MA'!$D$17</f>
        <v>0</v>
      </c>
      <c r="E20" s="30">
        <f t="shared" si="0"/>
        <v>39</v>
      </c>
      <c r="F20" s="29">
        <f>'TRE-MA'!$F$17</f>
        <v>10</v>
      </c>
      <c r="G20" s="31">
        <f t="shared" si="1"/>
        <v>49</v>
      </c>
      <c r="H20" s="29">
        <f>'TRE-MA'!$G$17</f>
        <v>0</v>
      </c>
      <c r="I20" s="31">
        <f t="shared" si="2"/>
        <v>49</v>
      </c>
      <c r="J20" s="29">
        <f>'TRE-MA'!$C$26</f>
        <v>350</v>
      </c>
      <c r="K20" s="29">
        <f>'TRE-MA'!$D$26</f>
        <v>0</v>
      </c>
      <c r="L20" s="32">
        <f t="shared" si="3"/>
        <v>350</v>
      </c>
      <c r="M20" s="29">
        <f>'TRE-MA'!$F$26</f>
        <v>0</v>
      </c>
      <c r="N20" s="31">
        <f t="shared" si="4"/>
        <v>350</v>
      </c>
      <c r="O20" s="29">
        <f>'TRE-MA'!$G$26</f>
        <v>5</v>
      </c>
      <c r="P20" s="33">
        <f t="shared" si="5"/>
        <v>355</v>
      </c>
      <c r="Q20" s="31">
        <f t="shared" si="6"/>
        <v>404</v>
      </c>
    </row>
    <row r="21" spans="1:17" ht="30" customHeight="1">
      <c r="A21" s="27" t="s">
        <v>45</v>
      </c>
      <c r="B21" s="28" t="s">
        <v>46</v>
      </c>
      <c r="C21" s="29">
        <f>'TRE-MT'!$C$17</f>
        <v>46</v>
      </c>
      <c r="D21" s="29">
        <f>'TRE-MT'!$D$17</f>
        <v>0</v>
      </c>
      <c r="E21" s="30">
        <f t="shared" si="0"/>
        <v>46</v>
      </c>
      <c r="F21" s="29">
        <f>'TRE-MT'!$F$17</f>
        <v>1</v>
      </c>
      <c r="G21" s="31">
        <f t="shared" si="1"/>
        <v>47</v>
      </c>
      <c r="H21" s="29">
        <f>'TRE-MT'!$G$17</f>
        <v>0</v>
      </c>
      <c r="I21" s="31">
        <f t="shared" si="2"/>
        <v>47</v>
      </c>
      <c r="J21" s="29">
        <f>'TRE-MT'!$C$26</f>
        <v>224</v>
      </c>
      <c r="K21" s="29">
        <f>'TRE-MT'!$D$26</f>
        <v>0</v>
      </c>
      <c r="L21" s="32">
        <f t="shared" si="3"/>
        <v>224</v>
      </c>
      <c r="M21" s="29">
        <f>'TRE-MT'!$F$26</f>
        <v>0</v>
      </c>
      <c r="N21" s="31">
        <f t="shared" si="4"/>
        <v>224</v>
      </c>
      <c r="O21" s="29">
        <f>'TRE-MT'!$G$26</f>
        <v>3</v>
      </c>
      <c r="P21" s="33">
        <f t="shared" si="5"/>
        <v>227</v>
      </c>
      <c r="Q21" s="31">
        <f t="shared" si="6"/>
        <v>274</v>
      </c>
    </row>
    <row r="22" spans="1:17" ht="30" customHeight="1">
      <c r="A22" s="27" t="s">
        <v>47</v>
      </c>
      <c r="B22" s="28" t="s">
        <v>48</v>
      </c>
      <c r="C22" s="29">
        <f>'TRE-MS'!$C$17</f>
        <v>40</v>
      </c>
      <c r="D22" s="29">
        <f>'TRE-MS'!$D$17</f>
        <v>0</v>
      </c>
      <c r="E22" s="30">
        <f t="shared" si="0"/>
        <v>40</v>
      </c>
      <c r="F22" s="29">
        <f>'TRE-MS'!$F$17</f>
        <v>4</v>
      </c>
      <c r="G22" s="31">
        <f t="shared" si="1"/>
        <v>44</v>
      </c>
      <c r="H22" s="29">
        <f>'TRE-MS'!$G$17</f>
        <v>0</v>
      </c>
      <c r="I22" s="31">
        <f t="shared" si="2"/>
        <v>44</v>
      </c>
      <c r="J22" s="29">
        <f>'TRE-MS'!$C$26</f>
        <v>213</v>
      </c>
      <c r="K22" s="29">
        <f>'TRE-MS'!$D$26</f>
        <v>0</v>
      </c>
      <c r="L22" s="32">
        <f t="shared" si="3"/>
        <v>213</v>
      </c>
      <c r="M22" s="29">
        <f>'TRE-MS'!$F$26</f>
        <v>0</v>
      </c>
      <c r="N22" s="31">
        <f t="shared" si="4"/>
        <v>213</v>
      </c>
      <c r="O22" s="29">
        <f>'TRE-MS'!$G$26</f>
        <v>7</v>
      </c>
      <c r="P22" s="33">
        <f t="shared" si="5"/>
        <v>220</v>
      </c>
      <c r="Q22" s="31">
        <f t="shared" si="6"/>
        <v>264</v>
      </c>
    </row>
    <row r="23" spans="1:17" ht="30" customHeight="1">
      <c r="A23" s="27" t="s">
        <v>49</v>
      </c>
      <c r="B23" s="28" t="s">
        <v>50</v>
      </c>
      <c r="C23" s="29">
        <f>'TRE-MG'!$C$17</f>
        <v>73</v>
      </c>
      <c r="D23" s="29">
        <f>'TRE-MG'!$D$17</f>
        <v>0</v>
      </c>
      <c r="E23" s="30">
        <f t="shared" si="0"/>
        <v>73</v>
      </c>
      <c r="F23" s="29">
        <f>'TRE-MG'!$F$17</f>
        <v>2</v>
      </c>
      <c r="G23" s="31">
        <f t="shared" si="1"/>
        <v>75</v>
      </c>
      <c r="H23" s="29">
        <f>'TRE-MG'!$G$17</f>
        <v>0</v>
      </c>
      <c r="I23" s="31">
        <f t="shared" si="2"/>
        <v>75</v>
      </c>
      <c r="J23" s="29">
        <f>'TRE-MG'!$C$26</f>
        <v>893</v>
      </c>
      <c r="K23" s="29">
        <f>'TRE-MG'!$D$26</f>
        <v>0</v>
      </c>
      <c r="L23" s="32">
        <f t="shared" si="3"/>
        <v>893</v>
      </c>
      <c r="M23" s="29">
        <f>'TRE-MG'!$F$26</f>
        <v>0</v>
      </c>
      <c r="N23" s="31">
        <f t="shared" si="4"/>
        <v>893</v>
      </c>
      <c r="O23" s="29">
        <f>'TRE-MG'!$G$26</f>
        <v>14</v>
      </c>
      <c r="P23" s="33">
        <f t="shared" si="5"/>
        <v>907</v>
      </c>
      <c r="Q23" s="31">
        <f t="shared" si="6"/>
        <v>982</v>
      </c>
    </row>
    <row r="24" spans="1:17" ht="30" customHeight="1">
      <c r="A24" s="27" t="s">
        <v>51</v>
      </c>
      <c r="B24" s="28" t="s">
        <v>52</v>
      </c>
      <c r="C24" s="29">
        <f>'TRE-PA'!$C$17</f>
        <v>53</v>
      </c>
      <c r="D24" s="29">
        <f>'TRE-PA'!$D$17</f>
        <v>0</v>
      </c>
      <c r="E24" s="30">
        <f t="shared" si="0"/>
        <v>53</v>
      </c>
      <c r="F24" s="29">
        <f>'TRE-PA'!$F$17</f>
        <v>1</v>
      </c>
      <c r="G24" s="31">
        <f t="shared" si="1"/>
        <v>54</v>
      </c>
      <c r="H24" s="29">
        <f>'TRE-PA'!$G$17</f>
        <v>0</v>
      </c>
      <c r="I24" s="31">
        <f t="shared" si="2"/>
        <v>54</v>
      </c>
      <c r="J24" s="29">
        <f>'TRE-PA'!$C$26</f>
        <v>333</v>
      </c>
      <c r="K24" s="29">
        <f>'TRE-PA'!$D$26</f>
        <v>0</v>
      </c>
      <c r="L24" s="32">
        <f t="shared" si="3"/>
        <v>333</v>
      </c>
      <c r="M24" s="29">
        <f>'TRE-PA'!$F$26</f>
        <v>0</v>
      </c>
      <c r="N24" s="31">
        <f t="shared" si="4"/>
        <v>333</v>
      </c>
      <c r="O24" s="29">
        <f>'TRE-PA'!$G$26</f>
        <v>11</v>
      </c>
      <c r="P24" s="33">
        <f t="shared" si="5"/>
        <v>344</v>
      </c>
      <c r="Q24" s="31">
        <f t="shared" si="6"/>
        <v>398</v>
      </c>
    </row>
    <row r="25" spans="1:17" ht="30" customHeight="1">
      <c r="A25" s="27" t="s">
        <v>53</v>
      </c>
      <c r="B25" s="28" t="s">
        <v>54</v>
      </c>
      <c r="C25" s="29">
        <f>'TRE-PB'!$C$17</f>
        <v>44</v>
      </c>
      <c r="D25" s="29">
        <f>'TRE-PB'!$D$17</f>
        <v>0</v>
      </c>
      <c r="E25" s="30">
        <f t="shared" si="0"/>
        <v>44</v>
      </c>
      <c r="F25" s="29">
        <f>'TRE-PB'!$F$17</f>
        <v>2</v>
      </c>
      <c r="G25" s="31">
        <f t="shared" si="1"/>
        <v>46</v>
      </c>
      <c r="H25" s="29">
        <f>'TRE-PB'!$G$17</f>
        <v>0</v>
      </c>
      <c r="I25" s="31">
        <f t="shared" si="2"/>
        <v>46</v>
      </c>
      <c r="J25" s="29">
        <f>'TRE-PB'!$C$26</f>
        <v>285</v>
      </c>
      <c r="K25" s="29">
        <f>'TRE-PB'!$D$26</f>
        <v>0</v>
      </c>
      <c r="L25" s="32">
        <f t="shared" si="3"/>
        <v>285</v>
      </c>
      <c r="M25" s="29">
        <f>'TRE-PB'!$F$26</f>
        <v>0</v>
      </c>
      <c r="N25" s="31">
        <f t="shared" si="4"/>
        <v>285</v>
      </c>
      <c r="O25" s="29">
        <f>'TRE-PB'!$G$26</f>
        <v>6</v>
      </c>
      <c r="P25" s="33">
        <f t="shared" si="5"/>
        <v>291</v>
      </c>
      <c r="Q25" s="31">
        <f t="shared" si="6"/>
        <v>337</v>
      </c>
    </row>
    <row r="26" spans="1:17" ht="30" customHeight="1">
      <c r="A26" s="27" t="s">
        <v>55</v>
      </c>
      <c r="B26" s="28" t="s">
        <v>56</v>
      </c>
      <c r="C26" s="29">
        <f>'TRE-PR'!$C$17</f>
        <v>64</v>
      </c>
      <c r="D26" s="29">
        <f>'TRE-PR'!$D$17</f>
        <v>0</v>
      </c>
      <c r="E26" s="30">
        <f t="shared" si="0"/>
        <v>64</v>
      </c>
      <c r="F26" s="29">
        <f>'TRE-PR'!$F$17</f>
        <v>0</v>
      </c>
      <c r="G26" s="31">
        <f t="shared" si="1"/>
        <v>64</v>
      </c>
      <c r="H26" s="29">
        <f>'TRE-PR'!$G$17</f>
        <v>0</v>
      </c>
      <c r="I26" s="31">
        <f t="shared" si="2"/>
        <v>64</v>
      </c>
      <c r="J26" s="29">
        <f>'TRE-PR'!$C$26</f>
        <v>554</v>
      </c>
      <c r="K26" s="29">
        <f>'TRE-PR'!$D$26</f>
        <v>0</v>
      </c>
      <c r="L26" s="32">
        <f t="shared" si="3"/>
        <v>554</v>
      </c>
      <c r="M26" s="29">
        <f>'TRE-PR'!$F$26</f>
        <v>0</v>
      </c>
      <c r="N26" s="31">
        <f t="shared" si="4"/>
        <v>554</v>
      </c>
      <c r="O26" s="29">
        <f>'TRE-PR'!$G$26</f>
        <v>8</v>
      </c>
      <c r="P26" s="33">
        <f t="shared" si="5"/>
        <v>562</v>
      </c>
      <c r="Q26" s="31">
        <f t="shared" si="6"/>
        <v>626</v>
      </c>
    </row>
    <row r="27" spans="1:17" ht="30" customHeight="1">
      <c r="A27" s="27" t="s">
        <v>57</v>
      </c>
      <c r="B27" s="28" t="s">
        <v>58</v>
      </c>
      <c r="C27" s="29">
        <f>'TRE-PE'!$C$17</f>
        <v>34</v>
      </c>
      <c r="D27" s="29">
        <f>'TRE-PE'!$D$17</f>
        <v>2</v>
      </c>
      <c r="E27" s="30">
        <f t="shared" si="0"/>
        <v>36</v>
      </c>
      <c r="F27" s="29">
        <f>'TRE-PE'!$F$17</f>
        <v>19</v>
      </c>
      <c r="G27" s="31">
        <f t="shared" si="1"/>
        <v>55</v>
      </c>
      <c r="H27" s="29">
        <f>'TRE-PE'!$G$17</f>
        <v>1</v>
      </c>
      <c r="I27" s="31">
        <f t="shared" si="2"/>
        <v>56</v>
      </c>
      <c r="J27" s="29">
        <f>'TRE-PE'!$C$26</f>
        <v>473</v>
      </c>
      <c r="K27" s="29">
        <f>'TRE-PE'!$D$26</f>
        <v>0</v>
      </c>
      <c r="L27" s="32">
        <f t="shared" si="3"/>
        <v>473</v>
      </c>
      <c r="M27" s="29">
        <f>'TRE-PE'!$F$26</f>
        <v>0</v>
      </c>
      <c r="N27" s="31">
        <f t="shared" si="4"/>
        <v>473</v>
      </c>
      <c r="O27" s="29">
        <f>'TRE-PE'!$G$26</f>
        <v>3</v>
      </c>
      <c r="P27" s="33">
        <f t="shared" si="5"/>
        <v>476</v>
      </c>
      <c r="Q27" s="31">
        <f t="shared" si="6"/>
        <v>532</v>
      </c>
    </row>
    <row r="28" spans="1:17" ht="30" customHeight="1">
      <c r="A28" s="27" t="s">
        <v>59</v>
      </c>
      <c r="B28" s="28" t="s">
        <v>60</v>
      </c>
      <c r="C28" s="29">
        <f>'TRE-PI'!$C$17</f>
        <v>34</v>
      </c>
      <c r="D28" s="29">
        <f>'TRE-PI'!$D$17</f>
        <v>0</v>
      </c>
      <c r="E28" s="30">
        <f t="shared" si="0"/>
        <v>34</v>
      </c>
      <c r="F28" s="29">
        <f>'TRE-PI'!$F$17</f>
        <v>4</v>
      </c>
      <c r="G28" s="31">
        <f t="shared" si="1"/>
        <v>38</v>
      </c>
      <c r="H28" s="29">
        <f>'TRE-PI'!$G$17</f>
        <v>0</v>
      </c>
      <c r="I28" s="31">
        <f t="shared" si="2"/>
        <v>38</v>
      </c>
      <c r="J28" s="29">
        <f>'TRE-PI'!$C$26</f>
        <v>345</v>
      </c>
      <c r="K28" s="29">
        <f>'TRE-PI'!$D$26</f>
        <v>0</v>
      </c>
      <c r="L28" s="32">
        <f t="shared" si="3"/>
        <v>345</v>
      </c>
      <c r="M28" s="29">
        <f>'TRE-PI'!$F$26</f>
        <v>0</v>
      </c>
      <c r="N28" s="31">
        <f t="shared" si="4"/>
        <v>345</v>
      </c>
      <c r="O28" s="29">
        <f>'TRE-PI'!$G$26</f>
        <v>10</v>
      </c>
      <c r="P28" s="33">
        <f t="shared" si="5"/>
        <v>355</v>
      </c>
      <c r="Q28" s="31">
        <f t="shared" si="6"/>
        <v>393</v>
      </c>
    </row>
    <row r="29" spans="1:17" ht="30" customHeight="1">
      <c r="A29" s="27" t="s">
        <v>61</v>
      </c>
      <c r="B29" s="28" t="s">
        <v>62</v>
      </c>
      <c r="C29" s="29">
        <f>'TRE-RJ'!$C$17</f>
        <v>61</v>
      </c>
      <c r="D29" s="29">
        <f>'TRE-RJ'!$D$17</f>
        <v>0</v>
      </c>
      <c r="E29" s="30">
        <f t="shared" si="0"/>
        <v>61</v>
      </c>
      <c r="F29" s="29">
        <f>'TRE-RJ'!$F$17</f>
        <v>5</v>
      </c>
      <c r="G29" s="31">
        <f t="shared" si="1"/>
        <v>66</v>
      </c>
      <c r="H29" s="29">
        <f>'TRE-RJ'!$G$17</f>
        <v>2</v>
      </c>
      <c r="I29" s="31">
        <f t="shared" si="2"/>
        <v>68</v>
      </c>
      <c r="J29" s="29">
        <f>'TRE-RJ'!$C$26</f>
        <v>621</v>
      </c>
      <c r="K29" s="29">
        <f>'TRE-RJ'!$D$26</f>
        <v>0</v>
      </c>
      <c r="L29" s="32">
        <f t="shared" si="3"/>
        <v>621</v>
      </c>
      <c r="M29" s="29">
        <f>'TRE-RJ'!$F$26</f>
        <v>0</v>
      </c>
      <c r="N29" s="31">
        <f t="shared" si="4"/>
        <v>621</v>
      </c>
      <c r="O29" s="29">
        <f>'TRE-RJ'!$G$26</f>
        <v>90</v>
      </c>
      <c r="P29" s="33">
        <f t="shared" si="5"/>
        <v>711</v>
      </c>
      <c r="Q29" s="31">
        <f t="shared" si="6"/>
        <v>779</v>
      </c>
    </row>
    <row r="30" spans="1:17" ht="30" customHeight="1">
      <c r="A30" s="27" t="s">
        <v>63</v>
      </c>
      <c r="B30" s="28" t="s">
        <v>64</v>
      </c>
      <c r="C30" s="29">
        <f>'TRE-RN'!$C$17</f>
        <v>28</v>
      </c>
      <c r="D30" s="29">
        <f>'TRE-RN'!$D$17</f>
        <v>1</v>
      </c>
      <c r="E30" s="30">
        <f t="shared" si="0"/>
        <v>29</v>
      </c>
      <c r="F30" s="29">
        <f>'TRE-RN'!$F$17</f>
        <v>10</v>
      </c>
      <c r="G30" s="31">
        <f t="shared" si="1"/>
        <v>39</v>
      </c>
      <c r="H30" s="29">
        <f>'TRE-RN'!$G$17</f>
        <v>0</v>
      </c>
      <c r="I30" s="31">
        <f t="shared" si="2"/>
        <v>39</v>
      </c>
      <c r="J30" s="29">
        <f>'TRE-RN'!$C$26</f>
        <v>274</v>
      </c>
      <c r="K30" s="29">
        <f>'TRE-RN'!$D$26</f>
        <v>0</v>
      </c>
      <c r="L30" s="32">
        <f t="shared" si="3"/>
        <v>274</v>
      </c>
      <c r="M30" s="29">
        <f>'TRE-RN'!$F$26</f>
        <v>0</v>
      </c>
      <c r="N30" s="31">
        <f t="shared" si="4"/>
        <v>274</v>
      </c>
      <c r="O30" s="29">
        <f>'TRE-RN'!$G$26</f>
        <v>2</v>
      </c>
      <c r="P30" s="33">
        <f t="shared" si="5"/>
        <v>276</v>
      </c>
      <c r="Q30" s="31">
        <f t="shared" si="6"/>
        <v>315</v>
      </c>
    </row>
    <row r="31" spans="1:17" ht="30" customHeight="1">
      <c r="A31" s="27" t="s">
        <v>65</v>
      </c>
      <c r="B31" s="28" t="s">
        <v>66</v>
      </c>
      <c r="C31" s="29">
        <f>'TRE-RS'!$C$17</f>
        <v>63</v>
      </c>
      <c r="D31" s="29">
        <f>'TRE-RS'!$D$17</f>
        <v>1</v>
      </c>
      <c r="E31" s="30">
        <f t="shared" si="0"/>
        <v>64</v>
      </c>
      <c r="F31" s="29">
        <f>'TRE-RS'!$F$17</f>
        <v>2</v>
      </c>
      <c r="G31" s="31">
        <f t="shared" si="1"/>
        <v>66</v>
      </c>
      <c r="H31" s="29">
        <f>'TRE-RS'!$G$17</f>
        <v>0</v>
      </c>
      <c r="I31" s="31">
        <f t="shared" si="2"/>
        <v>66</v>
      </c>
      <c r="J31" s="29">
        <f>'TRE-RS'!$C$26</f>
        <v>483</v>
      </c>
      <c r="K31" s="29">
        <f>'TRE-RS'!$D$26</f>
        <v>0</v>
      </c>
      <c r="L31" s="32">
        <f t="shared" si="3"/>
        <v>483</v>
      </c>
      <c r="M31" s="29">
        <f>'TRE-RS'!$F$26</f>
        <v>0</v>
      </c>
      <c r="N31" s="31">
        <f t="shared" si="4"/>
        <v>483</v>
      </c>
      <c r="O31" s="29">
        <f>'TRE-RS'!$G$26</f>
        <v>8</v>
      </c>
      <c r="P31" s="33">
        <f t="shared" si="5"/>
        <v>491</v>
      </c>
      <c r="Q31" s="31">
        <f t="shared" si="6"/>
        <v>557</v>
      </c>
    </row>
    <row r="32" spans="1:17" ht="30" customHeight="1">
      <c r="A32" s="27" t="s">
        <v>67</v>
      </c>
      <c r="B32" s="28" t="s">
        <v>68</v>
      </c>
      <c r="C32" s="29">
        <f>'TRE-RO'!$C$17</f>
        <v>41</v>
      </c>
      <c r="D32" s="29">
        <f>'TRE-RO'!$D$17</f>
        <v>0</v>
      </c>
      <c r="E32" s="30">
        <f t="shared" si="0"/>
        <v>41</v>
      </c>
      <c r="F32" s="29">
        <f>'TRE-RO'!$F$17</f>
        <v>1</v>
      </c>
      <c r="G32" s="31">
        <f t="shared" si="1"/>
        <v>42</v>
      </c>
      <c r="H32" s="29">
        <f>'TRE-RO'!$G$17</f>
        <v>0</v>
      </c>
      <c r="I32" s="31">
        <f t="shared" si="2"/>
        <v>42</v>
      </c>
      <c r="J32" s="29">
        <f>'TRE-RO'!$C$26</f>
        <v>151</v>
      </c>
      <c r="K32" s="29">
        <f>'TRE-RO'!$D$26</f>
        <v>0</v>
      </c>
      <c r="L32" s="32">
        <f t="shared" si="3"/>
        <v>151</v>
      </c>
      <c r="M32" s="29">
        <f>'TRE-RO'!$F$26</f>
        <v>0</v>
      </c>
      <c r="N32" s="31">
        <f t="shared" si="4"/>
        <v>151</v>
      </c>
      <c r="O32" s="29">
        <f>'TRE-RO'!$G$26</f>
        <v>15</v>
      </c>
      <c r="P32" s="33">
        <f t="shared" si="5"/>
        <v>166</v>
      </c>
      <c r="Q32" s="31">
        <f t="shared" si="6"/>
        <v>208</v>
      </c>
    </row>
    <row r="33" spans="1:17" ht="30" customHeight="1">
      <c r="A33" s="27" t="s">
        <v>69</v>
      </c>
      <c r="B33" s="28" t="s">
        <v>70</v>
      </c>
      <c r="C33" s="29">
        <f>'TRE-SC'!$C$17</f>
        <v>56</v>
      </c>
      <c r="D33" s="29">
        <f>'TRE-SC'!$D$17</f>
        <v>0</v>
      </c>
      <c r="E33" s="30">
        <f t="shared" si="0"/>
        <v>56</v>
      </c>
      <c r="F33" s="29">
        <f>'TRE-SC'!$F$17</f>
        <v>0</v>
      </c>
      <c r="G33" s="31">
        <f t="shared" si="1"/>
        <v>56</v>
      </c>
      <c r="H33" s="29">
        <f>'TRE-SC'!$G$17</f>
        <v>0</v>
      </c>
      <c r="I33" s="31">
        <f t="shared" si="2"/>
        <v>56</v>
      </c>
      <c r="J33" s="29">
        <f>'TRE-SC'!$C$26</f>
        <v>329</v>
      </c>
      <c r="K33" s="29">
        <f>'TRE-SC'!$D$26</f>
        <v>0</v>
      </c>
      <c r="L33" s="32">
        <f t="shared" si="3"/>
        <v>329</v>
      </c>
      <c r="M33" s="29">
        <f>'TRE-SC'!$F$26</f>
        <v>0</v>
      </c>
      <c r="N33" s="31">
        <f t="shared" si="4"/>
        <v>329</v>
      </c>
      <c r="O33" s="29">
        <f>'TRE-SC'!$G$26</f>
        <v>1</v>
      </c>
      <c r="P33" s="33">
        <f t="shared" si="5"/>
        <v>330</v>
      </c>
      <c r="Q33" s="31">
        <f t="shared" si="6"/>
        <v>386</v>
      </c>
    </row>
    <row r="34" spans="1:17" ht="30" customHeight="1">
      <c r="A34" s="27" t="s">
        <v>71</v>
      </c>
      <c r="B34" s="28" t="s">
        <v>72</v>
      </c>
      <c r="C34" s="29">
        <f>'TRE-SP'!$C$17</f>
        <v>74</v>
      </c>
      <c r="D34" s="29">
        <f>'TRE-SP'!$D$17</f>
        <v>0</v>
      </c>
      <c r="E34" s="30">
        <f t="shared" si="0"/>
        <v>74</v>
      </c>
      <c r="F34" s="29">
        <f>'TRE-SP'!$F$17</f>
        <v>1</v>
      </c>
      <c r="G34" s="31">
        <f t="shared" si="1"/>
        <v>75</v>
      </c>
      <c r="H34" s="29">
        <f>'TRE-SP'!$G$17</f>
        <v>2</v>
      </c>
      <c r="I34" s="31">
        <f t="shared" si="2"/>
        <v>77</v>
      </c>
      <c r="J34" s="29">
        <f>'TRE-SP'!$C$26</f>
        <v>1087</v>
      </c>
      <c r="K34" s="29">
        <f>'TRE-SP'!$D$26</f>
        <v>0</v>
      </c>
      <c r="L34" s="32">
        <f t="shared" si="3"/>
        <v>1087</v>
      </c>
      <c r="M34" s="29">
        <f>'TRE-SP'!$F$26</f>
        <v>0</v>
      </c>
      <c r="N34" s="31">
        <f t="shared" si="4"/>
        <v>1087</v>
      </c>
      <c r="O34" s="29">
        <f>'TRE-SP'!$G$26</f>
        <v>88</v>
      </c>
      <c r="P34" s="33">
        <f t="shared" si="5"/>
        <v>1175</v>
      </c>
      <c r="Q34" s="31">
        <f t="shared" si="6"/>
        <v>1252</v>
      </c>
    </row>
    <row r="35" spans="1:17" ht="30" customHeight="1">
      <c r="A35" s="27" t="s">
        <v>73</v>
      </c>
      <c r="B35" s="28" t="s">
        <v>74</v>
      </c>
      <c r="C35" s="29">
        <f>'TRE-SE'!$C$17</f>
        <v>28</v>
      </c>
      <c r="D35" s="29">
        <f>'TRE-SE'!$D$17</f>
        <v>1</v>
      </c>
      <c r="E35" s="30">
        <f t="shared" si="0"/>
        <v>29</v>
      </c>
      <c r="F35" s="29">
        <f>'TRE-SE'!$F$17</f>
        <v>8</v>
      </c>
      <c r="G35" s="31">
        <f t="shared" si="1"/>
        <v>37</v>
      </c>
      <c r="H35" s="29">
        <f>'TRE-SE'!$G$17</f>
        <v>0</v>
      </c>
      <c r="I35" s="31">
        <f t="shared" si="2"/>
        <v>37</v>
      </c>
      <c r="J35" s="29">
        <f>'TRE-SE'!$C$26</f>
        <v>187</v>
      </c>
      <c r="K35" s="29">
        <f>'TRE-SE'!$D$26</f>
        <v>0</v>
      </c>
      <c r="L35" s="32">
        <f t="shared" si="3"/>
        <v>187</v>
      </c>
      <c r="M35" s="29">
        <f>'TRE-SE'!$F$26</f>
        <v>0</v>
      </c>
      <c r="N35" s="31">
        <f t="shared" si="4"/>
        <v>187</v>
      </c>
      <c r="O35" s="29">
        <f>'TRE-SE'!$G$26</f>
        <v>2</v>
      </c>
      <c r="P35" s="33">
        <f t="shared" si="5"/>
        <v>189</v>
      </c>
      <c r="Q35" s="31">
        <f t="shared" si="6"/>
        <v>226</v>
      </c>
    </row>
    <row r="36" spans="1:17" ht="30" customHeight="1">
      <c r="A36" s="27" t="s">
        <v>75</v>
      </c>
      <c r="B36" s="28" t="s">
        <v>76</v>
      </c>
      <c r="C36" s="29">
        <f>'TRE-TO'!$C$17</f>
        <v>39</v>
      </c>
      <c r="D36" s="29">
        <f>'TRE-TO'!$D$17</f>
        <v>0</v>
      </c>
      <c r="E36" s="30">
        <f t="shared" si="0"/>
        <v>39</v>
      </c>
      <c r="F36" s="29">
        <f>'TRE-TO'!$F$17</f>
        <v>3</v>
      </c>
      <c r="G36" s="31">
        <f t="shared" si="1"/>
        <v>42</v>
      </c>
      <c r="H36" s="29">
        <f>'TRE-TO'!$G$17</f>
        <v>0</v>
      </c>
      <c r="I36" s="31">
        <f t="shared" si="2"/>
        <v>42</v>
      </c>
      <c r="J36" s="29">
        <f>'TRE-TO'!$C$26</f>
        <v>164</v>
      </c>
      <c r="K36" s="29">
        <f>'TRE-TO'!$D$26</f>
        <v>0</v>
      </c>
      <c r="L36" s="32">
        <f t="shared" si="3"/>
        <v>164</v>
      </c>
      <c r="M36" s="29">
        <f>'TRE-TO'!$F$26</f>
        <v>0</v>
      </c>
      <c r="N36" s="31">
        <f t="shared" si="4"/>
        <v>164</v>
      </c>
      <c r="O36" s="29">
        <f>'TRE-TO'!$G$26</f>
        <v>17</v>
      </c>
      <c r="P36" s="33">
        <f t="shared" si="5"/>
        <v>181</v>
      </c>
      <c r="Q36" s="31">
        <f t="shared" si="6"/>
        <v>223</v>
      </c>
    </row>
    <row r="37" spans="1:17" ht="30" customHeight="1">
      <c r="A37" s="27" t="s">
        <v>77</v>
      </c>
      <c r="B37" s="28" t="s">
        <v>78</v>
      </c>
      <c r="C37" s="29">
        <f>'TRE-RR'!$C$17</f>
        <v>28</v>
      </c>
      <c r="D37" s="29">
        <f>'TRE-RR'!$D$17</f>
        <v>0</v>
      </c>
      <c r="E37" s="30">
        <f t="shared" si="0"/>
        <v>28</v>
      </c>
      <c r="F37" s="29">
        <f>'TRE-RR'!$F$17</f>
        <v>6</v>
      </c>
      <c r="G37" s="31">
        <f t="shared" si="1"/>
        <v>34</v>
      </c>
      <c r="H37" s="29">
        <f>'TRE-RR'!$G$17</f>
        <v>0</v>
      </c>
      <c r="I37" s="31">
        <f t="shared" si="2"/>
        <v>34</v>
      </c>
      <c r="J37" s="29">
        <f>'TRE-RR'!$C$26</f>
        <v>79</v>
      </c>
      <c r="K37" s="29">
        <f>'TRE-RR'!$D$26</f>
        <v>0</v>
      </c>
      <c r="L37" s="32">
        <f t="shared" si="3"/>
        <v>79</v>
      </c>
      <c r="M37" s="29">
        <f>'TRE-RR'!$F$26</f>
        <v>0</v>
      </c>
      <c r="N37" s="31">
        <f t="shared" si="4"/>
        <v>79</v>
      </c>
      <c r="O37" s="29">
        <f>'TRE-RR'!$G$26</f>
        <v>2</v>
      </c>
      <c r="P37" s="33">
        <f t="shared" si="5"/>
        <v>81</v>
      </c>
      <c r="Q37" s="31">
        <f t="shared" si="6"/>
        <v>115</v>
      </c>
    </row>
    <row r="38" spans="1:17" ht="30" customHeight="1">
      <c r="A38" s="34" t="s">
        <v>79</v>
      </c>
      <c r="B38" s="35" t="s">
        <v>80</v>
      </c>
      <c r="C38" s="36">
        <f>'TRE-AP'!$C$17</f>
        <v>26</v>
      </c>
      <c r="D38" s="36">
        <f>'TRE-AP'!$D$17</f>
        <v>0</v>
      </c>
      <c r="E38" s="37">
        <f t="shared" si="0"/>
        <v>26</v>
      </c>
      <c r="F38" s="36">
        <f>'TRE-AP'!$F$17</f>
        <v>5</v>
      </c>
      <c r="G38" s="38">
        <f t="shared" si="1"/>
        <v>31</v>
      </c>
      <c r="H38" s="36">
        <f>'TRE-AP'!$G$17</f>
        <v>0</v>
      </c>
      <c r="I38" s="38">
        <f t="shared" si="2"/>
        <v>31</v>
      </c>
      <c r="J38" s="36">
        <f>'TRE-AP'!$C$26</f>
        <v>89</v>
      </c>
      <c r="K38" s="36">
        <f>'TRE-AP'!$D$26</f>
        <v>0</v>
      </c>
      <c r="L38" s="39">
        <f t="shared" si="3"/>
        <v>89</v>
      </c>
      <c r="M38" s="36">
        <f>'TRE-AP'!$F$26</f>
        <v>0</v>
      </c>
      <c r="N38" s="38">
        <f t="shared" si="4"/>
        <v>89</v>
      </c>
      <c r="O38" s="36">
        <f>'TRE-AP'!$G$26</f>
        <v>5</v>
      </c>
      <c r="P38" s="40">
        <f t="shared" si="5"/>
        <v>94</v>
      </c>
      <c r="Q38" s="38">
        <f t="shared" si="6"/>
        <v>125</v>
      </c>
    </row>
    <row r="39" spans="1:17" ht="30" customHeight="1">
      <c r="A39" s="41" t="s">
        <v>81</v>
      </c>
      <c r="B39" s="42"/>
      <c r="C39" s="43">
        <f t="shared" ref="C39:Q39" si="7">SUM(C11:C38)</f>
        <v>1355</v>
      </c>
      <c r="D39" s="43">
        <f t="shared" si="7"/>
        <v>8</v>
      </c>
      <c r="E39" s="43">
        <f t="shared" si="7"/>
        <v>1363</v>
      </c>
      <c r="F39" s="43">
        <f t="shared" si="7"/>
        <v>148</v>
      </c>
      <c r="G39" s="43">
        <f t="shared" si="7"/>
        <v>1511</v>
      </c>
      <c r="H39" s="43">
        <f t="shared" si="7"/>
        <v>13</v>
      </c>
      <c r="I39" s="43">
        <f t="shared" si="7"/>
        <v>1524</v>
      </c>
      <c r="J39" s="43">
        <f t="shared" si="7"/>
        <v>10012</v>
      </c>
      <c r="K39" s="43">
        <f t="shared" si="7"/>
        <v>0</v>
      </c>
      <c r="L39" s="43">
        <f t="shared" si="7"/>
        <v>10012</v>
      </c>
      <c r="M39" s="43">
        <f t="shared" si="7"/>
        <v>0</v>
      </c>
      <c r="N39" s="43">
        <f t="shared" si="7"/>
        <v>10012</v>
      </c>
      <c r="O39" s="43">
        <f t="shared" si="7"/>
        <v>381</v>
      </c>
      <c r="P39" s="43">
        <f t="shared" si="7"/>
        <v>10393</v>
      </c>
      <c r="Q39" s="44">
        <f t="shared" si="7"/>
        <v>11917</v>
      </c>
    </row>
    <row r="41" spans="1:17" s="45" customFormat="1" ht="19.5" customHeight="1">
      <c r="A41" s="46" t="s">
        <v>82</v>
      </c>
      <c r="B41" s="47"/>
      <c r="C41" s="47"/>
      <c r="D41" s="47"/>
      <c r="E41" s="47"/>
      <c r="F41" s="47"/>
      <c r="G41" s="47"/>
      <c r="J41" s="48"/>
      <c r="K41" s="48"/>
    </row>
    <row r="42" spans="1:17" s="45" customFormat="1" ht="19.5" customHeight="1">
      <c r="A42" s="257" t="s">
        <v>104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</row>
  </sheetData>
  <mergeCells count="20">
    <mergeCell ref="A42:Q42"/>
    <mergeCell ref="O8:O10"/>
    <mergeCell ref="P8:P10"/>
    <mergeCell ref="A9:B9"/>
    <mergeCell ref="C9:E9"/>
    <mergeCell ref="F9:F10"/>
    <mergeCell ref="G9:G10"/>
    <mergeCell ref="J9:L9"/>
    <mergeCell ref="M9:M10"/>
    <mergeCell ref="N9:N10"/>
    <mergeCell ref="C4:D4"/>
    <mergeCell ref="A5:Q5"/>
    <mergeCell ref="C7:I7"/>
    <mergeCell ref="J7:P7"/>
    <mergeCell ref="Q7:Q10"/>
    <mergeCell ref="A8:B8"/>
    <mergeCell ref="C8:G8"/>
    <mergeCell ref="H8:H10"/>
    <mergeCell ref="I8:I10"/>
    <mergeCell ref="J8:N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3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W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66" customWidth="1"/>
    <col min="2" max="2" width="41.42578125" style="66" customWidth="1"/>
    <col min="3" max="8" width="25.7109375" style="66" customWidth="1"/>
    <col min="9" max="17" width="10.7109375" style="66" customWidth="1"/>
    <col min="18" max="21" width="10.7109375" style="67" customWidth="1"/>
    <col min="22" max="22" width="10.7109375" style="68" customWidth="1"/>
    <col min="23" max="24" width="10.7109375" style="67" customWidth="1"/>
    <col min="25" max="25" width="10.7109375" style="68" customWidth="1"/>
    <col min="26" max="30" width="10.7109375" style="67" customWidth="1"/>
    <col min="31" max="34" width="10.7109375" style="69" customWidth="1"/>
    <col min="35" max="35" width="10.7109375" style="67" customWidth="1"/>
    <col min="36" max="257" width="10.7109375" style="66" customWidth="1"/>
    <col min="258" max="260" width="10.7109375" style="49" customWidth="1"/>
    <col min="261" max="16384" width="10.7109375" style="49"/>
  </cols>
  <sheetData>
    <row r="1" spans="1:20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0" customHeight="1">
      <c r="A3" s="7"/>
      <c r="B3" s="7" t="s">
        <v>3</v>
      </c>
      <c r="C3" s="51" t="s">
        <v>4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9.7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30" customHeight="1">
      <c r="A6" s="7"/>
      <c r="B6" s="50" t="s">
        <v>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0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0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0" ht="24.75" customHeight="1">
      <c r="A13" s="52"/>
      <c r="B13" s="54" t="s">
        <v>85</v>
      </c>
      <c r="C13" s="55">
        <f>SUM('TSE:TRE-AP'!C13)</f>
        <v>28</v>
      </c>
      <c r="D13" s="55">
        <f>SUM('TSE:TRE-AP'!D13)</f>
        <v>0</v>
      </c>
      <c r="E13" s="55">
        <f>C13+D13</f>
        <v>28</v>
      </c>
      <c r="F13" s="55">
        <f>SUM('TSE:TRE-AP'!F13)</f>
        <v>2</v>
      </c>
      <c r="G13" s="55">
        <f>SUM('TSE:TRE-AP'!G13)</f>
        <v>1</v>
      </c>
      <c r="H13" s="56">
        <f>E13+F13+G13</f>
        <v>31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0" ht="24.75" customHeight="1">
      <c r="A14" s="52"/>
      <c r="B14" s="54" t="s">
        <v>86</v>
      </c>
      <c r="C14" s="55">
        <f>SUM('TSE:TRE-AP'!C14)</f>
        <v>219</v>
      </c>
      <c r="D14" s="55">
        <f>SUM('TSE:TRE-AP'!D14)</f>
        <v>1</v>
      </c>
      <c r="E14" s="55">
        <f>C14+D14</f>
        <v>220</v>
      </c>
      <c r="F14" s="55">
        <f>SUM('TSE:TRE-AP'!F14)</f>
        <v>13</v>
      </c>
      <c r="G14" s="55">
        <f>SUM('TSE:TRE-AP'!G14)</f>
        <v>0</v>
      </c>
      <c r="H14" s="56">
        <f>E14+F14+G14</f>
        <v>233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1:20" ht="24.75" customHeight="1">
      <c r="A15" s="52"/>
      <c r="B15" s="54" t="s">
        <v>87</v>
      </c>
      <c r="C15" s="55">
        <f>SUM('TSE:TRE-AP'!C15)</f>
        <v>629</v>
      </c>
      <c r="D15" s="55">
        <f>SUM('TSE:TRE-AP'!D15)</f>
        <v>6</v>
      </c>
      <c r="E15" s="55">
        <f>C15+D15</f>
        <v>635</v>
      </c>
      <c r="F15" s="55">
        <f>SUM('TSE:TRE-AP'!F15)</f>
        <v>60</v>
      </c>
      <c r="G15" s="55">
        <f>SUM('TSE:TRE-AP'!G15)</f>
        <v>5</v>
      </c>
      <c r="H15" s="56">
        <f>E15+F15+G15</f>
        <v>700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0" ht="24.75" customHeight="1">
      <c r="A16" s="52"/>
      <c r="B16" s="54" t="s">
        <v>88</v>
      </c>
      <c r="C16" s="55">
        <f>SUM('TSE:TRE-AP'!C16)</f>
        <v>479</v>
      </c>
      <c r="D16" s="55">
        <f>SUM('TSE:TRE-AP'!D16)</f>
        <v>1</v>
      </c>
      <c r="E16" s="55">
        <f>C16+D16</f>
        <v>480</v>
      </c>
      <c r="F16" s="55">
        <f>SUM('TSE:TRE-AP'!F16)</f>
        <v>73</v>
      </c>
      <c r="G16" s="55">
        <f>SUM('TSE:TRE-AP'!G16)</f>
        <v>7</v>
      </c>
      <c r="H16" s="56">
        <f>E16+F16+G16</f>
        <v>560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0" ht="24.75" customHeight="1">
      <c r="A17" s="52"/>
      <c r="B17" s="57" t="s">
        <v>89</v>
      </c>
      <c r="C17" s="58">
        <f t="shared" ref="C17:H17" si="0">SUM(C13:C16)</f>
        <v>1355</v>
      </c>
      <c r="D17" s="58">
        <f t="shared" si="0"/>
        <v>8</v>
      </c>
      <c r="E17" s="58">
        <f t="shared" si="0"/>
        <v>1363</v>
      </c>
      <c r="F17" s="58">
        <f t="shared" si="0"/>
        <v>148</v>
      </c>
      <c r="G17" s="58">
        <f t="shared" si="0"/>
        <v>13</v>
      </c>
      <c r="H17" s="56">
        <f t="shared" si="0"/>
        <v>1524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24.75" customHeight="1">
      <c r="A18" s="52"/>
      <c r="B18" s="59" t="s">
        <v>90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0" ht="24.75" customHeight="1">
      <c r="A19" s="52"/>
      <c r="B19" s="54" t="s">
        <v>91</v>
      </c>
      <c r="C19" s="55">
        <f>SUM('TSE:TRE-AP'!C19)</f>
        <v>4469</v>
      </c>
      <c r="D19" s="60">
        <f>SUM('TSE:TRE-AP'!D19)</f>
        <v>0</v>
      </c>
      <c r="E19" s="55">
        <f t="shared" ref="E19:E25" si="1">C19+D19</f>
        <v>4469</v>
      </c>
      <c r="F19" s="60"/>
      <c r="G19" s="55">
        <f>SUM('TSE:TRE-AP'!G19)</f>
        <v>57</v>
      </c>
      <c r="H19" s="56">
        <f t="shared" ref="H19:H25" si="2">E19+G19</f>
        <v>4526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24.75" customHeight="1">
      <c r="A20" s="52"/>
      <c r="B20" s="54" t="s">
        <v>92</v>
      </c>
      <c r="C20" s="55">
        <f>SUM('TSE:TRE-AP'!C20)</f>
        <v>342</v>
      </c>
      <c r="D20" s="60">
        <f>SUM('TSE:TRE-AP'!D20)</f>
        <v>0</v>
      </c>
      <c r="E20" s="55">
        <f t="shared" si="1"/>
        <v>342</v>
      </c>
      <c r="F20" s="60"/>
      <c r="G20" s="55">
        <f>SUM('TSE:TRE-AP'!G20)</f>
        <v>9</v>
      </c>
      <c r="H20" s="56">
        <f t="shared" si="2"/>
        <v>351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24.75" customHeight="1">
      <c r="A21" s="52"/>
      <c r="B21" s="54" t="s">
        <v>93</v>
      </c>
      <c r="C21" s="55">
        <f>SUM('TSE:TRE-AP'!C21)</f>
        <v>489</v>
      </c>
      <c r="D21" s="60">
        <f>SUM('TSE:TRE-AP'!D21)</f>
        <v>0</v>
      </c>
      <c r="E21" s="55">
        <f t="shared" si="1"/>
        <v>489</v>
      </c>
      <c r="F21" s="60"/>
      <c r="G21" s="55">
        <f>SUM('TSE:TRE-AP'!G21)</f>
        <v>20</v>
      </c>
      <c r="H21" s="56">
        <f t="shared" si="2"/>
        <v>509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1:20" ht="24.75" customHeight="1">
      <c r="A22" s="52"/>
      <c r="B22" s="54" t="s">
        <v>94</v>
      </c>
      <c r="C22" s="55">
        <f>SUM('TSE:TRE-AP'!C22)</f>
        <v>814</v>
      </c>
      <c r="D22" s="60">
        <f>SUM('TSE:TRE-AP'!D22)</f>
        <v>0</v>
      </c>
      <c r="E22" s="55">
        <f t="shared" si="1"/>
        <v>814</v>
      </c>
      <c r="F22" s="60"/>
      <c r="G22" s="55">
        <f>SUM('TSE:TRE-AP'!G22)</f>
        <v>46</v>
      </c>
      <c r="H22" s="56">
        <f t="shared" si="2"/>
        <v>860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0" ht="24.75" customHeight="1">
      <c r="A23" s="52"/>
      <c r="B23" s="54" t="s">
        <v>95</v>
      </c>
      <c r="C23" s="55">
        <f>SUM('TSE:TRE-AP'!C23)</f>
        <v>395</v>
      </c>
      <c r="D23" s="60">
        <f>SUM('TSE:TRE-AP'!D23)</f>
        <v>0</v>
      </c>
      <c r="E23" s="55">
        <f t="shared" si="1"/>
        <v>395</v>
      </c>
      <c r="F23" s="60"/>
      <c r="G23" s="55">
        <f>SUM('TSE:TRE-AP'!G23)</f>
        <v>31</v>
      </c>
      <c r="H23" s="56">
        <f t="shared" si="2"/>
        <v>426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24.75" customHeight="1">
      <c r="A24" s="52"/>
      <c r="B24" s="54" t="s">
        <v>96</v>
      </c>
      <c r="C24" s="55">
        <f>SUM('TSE:TRE-AP'!C24)</f>
        <v>3503</v>
      </c>
      <c r="D24" s="60">
        <f>SUM('TSE:TRE-AP'!D24)</f>
        <v>0</v>
      </c>
      <c r="E24" s="55">
        <f t="shared" si="1"/>
        <v>3503</v>
      </c>
      <c r="F24" s="60"/>
      <c r="G24" s="55">
        <f>SUM('TSE:TRE-AP'!G24)</f>
        <v>218</v>
      </c>
      <c r="H24" s="56">
        <f t="shared" si="2"/>
        <v>3721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</row>
    <row r="25" spans="1:20" ht="24.75" customHeight="1">
      <c r="A25" s="52"/>
      <c r="B25" s="54" t="s">
        <v>97</v>
      </c>
      <c r="C25" s="55">
        <f>SUM('TSE:TRE-AP'!C25)</f>
        <v>0</v>
      </c>
      <c r="D25" s="60">
        <f>SUM('TSE:TRE-AP'!D25)</f>
        <v>0</v>
      </c>
      <c r="E25" s="55">
        <f t="shared" si="1"/>
        <v>0</v>
      </c>
      <c r="F25" s="60"/>
      <c r="G25" s="55">
        <f>SUM('TSE:TRE-AP'!G25)</f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ht="24.75" customHeight="1">
      <c r="A26" s="52"/>
      <c r="B26" s="57" t="s">
        <v>98</v>
      </c>
      <c r="C26" s="58">
        <f t="shared" ref="C26:H26" si="3">SUM(C19:C25)</f>
        <v>10012</v>
      </c>
      <c r="D26" s="58">
        <f t="shared" si="3"/>
        <v>0</v>
      </c>
      <c r="E26" s="58">
        <f t="shared" si="3"/>
        <v>10012</v>
      </c>
      <c r="F26" s="58">
        <f t="shared" si="3"/>
        <v>0</v>
      </c>
      <c r="G26" s="58">
        <f t="shared" si="3"/>
        <v>381</v>
      </c>
      <c r="H26" s="56">
        <f t="shared" si="3"/>
        <v>10393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0" ht="24.75" customHeight="1">
      <c r="A27" s="52"/>
      <c r="B27" s="61" t="s">
        <v>81</v>
      </c>
      <c r="C27" s="43">
        <f t="shared" ref="C27:H27" si="4">C17+C26</f>
        <v>11367</v>
      </c>
      <c r="D27" s="43">
        <f t="shared" si="4"/>
        <v>8</v>
      </c>
      <c r="E27" s="43">
        <f t="shared" si="4"/>
        <v>11375</v>
      </c>
      <c r="F27" s="43">
        <f t="shared" si="4"/>
        <v>148</v>
      </c>
      <c r="G27" s="43">
        <f t="shared" si="4"/>
        <v>394</v>
      </c>
      <c r="H27" s="62">
        <f t="shared" si="4"/>
        <v>11917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0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0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0" ht="45.75" customHeight="1">
      <c r="A31" s="52"/>
      <c r="B31" s="259" t="s">
        <v>100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  <c r="P31" s="52"/>
      <c r="Q31" s="52"/>
      <c r="R31" s="52"/>
      <c r="S31" s="52"/>
      <c r="T31" s="52"/>
    </row>
    <row r="32" spans="1:20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1:20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1:20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1:20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</row>
  </sheetData>
  <mergeCells count="11">
    <mergeCell ref="B31:H31"/>
    <mergeCell ref="F8:F11"/>
    <mergeCell ref="E9:E11"/>
    <mergeCell ref="B5:H5"/>
    <mergeCell ref="B7:B11"/>
    <mergeCell ref="C7:F7"/>
    <mergeCell ref="G7:G11"/>
    <mergeCell ref="H7:H11"/>
    <mergeCell ref="C8:E8"/>
    <mergeCell ref="C9:C11"/>
    <mergeCell ref="D9:D11"/>
  </mergeCell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70"/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30" customHeight="1">
      <c r="A2" s="71"/>
      <c r="B2" s="71" t="s">
        <v>1</v>
      </c>
      <c r="C2" s="72" t="s">
        <v>2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30" customHeight="1">
      <c r="A3" s="71"/>
      <c r="B3" s="71" t="s">
        <v>3</v>
      </c>
      <c r="C3" s="73" t="s">
        <v>26</v>
      </c>
      <c r="D3" s="73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 ht="30" customHeight="1">
      <c r="A4" s="71"/>
      <c r="B4" s="71" t="s">
        <v>5</v>
      </c>
      <c r="C4" s="74" t="s">
        <v>83</v>
      </c>
      <c r="D4" s="75">
        <v>2026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49.5" customHeight="1">
      <c r="A5" s="71"/>
      <c r="B5" s="261" t="s">
        <v>6</v>
      </c>
      <c r="C5" s="261"/>
      <c r="D5" s="261"/>
      <c r="E5" s="261"/>
      <c r="F5" s="261"/>
      <c r="G5" s="261"/>
      <c r="H5" s="261"/>
      <c r="I5" s="71"/>
      <c r="J5" s="71"/>
      <c r="K5" s="71"/>
      <c r="L5" s="71"/>
      <c r="M5" s="71"/>
      <c r="N5" s="71"/>
      <c r="O5" s="71"/>
    </row>
    <row r="6" spans="1:15" ht="49.5" customHeight="1">
      <c r="A6" s="71"/>
      <c r="B6" s="72" t="s">
        <v>101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5" ht="34.5" customHeight="1">
      <c r="A7" s="76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76"/>
      <c r="J7" s="76"/>
      <c r="K7" s="76"/>
      <c r="L7" s="76"/>
      <c r="M7" s="76"/>
      <c r="N7" s="76"/>
      <c r="O7" s="76"/>
    </row>
    <row r="8" spans="1:15" ht="30" customHeight="1">
      <c r="A8" s="76"/>
      <c r="B8" s="263"/>
      <c r="C8" s="260" t="s">
        <v>18</v>
      </c>
      <c r="D8" s="260"/>
      <c r="E8" s="260"/>
      <c r="F8" s="260" t="s">
        <v>19</v>
      </c>
      <c r="G8" s="260"/>
      <c r="H8" s="265"/>
      <c r="I8" s="76"/>
      <c r="J8" s="76"/>
      <c r="K8" s="76"/>
      <c r="L8" s="76"/>
      <c r="M8" s="76"/>
      <c r="N8" s="76"/>
      <c r="O8" s="76"/>
    </row>
    <row r="9" spans="1:15" ht="19.5" customHeight="1">
      <c r="A9" s="76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76"/>
      <c r="J9" s="76"/>
      <c r="K9" s="76"/>
      <c r="L9" s="76"/>
      <c r="M9" s="76"/>
      <c r="N9" s="76"/>
      <c r="O9" s="76"/>
    </row>
    <row r="10" spans="1:15" ht="19.5" customHeight="1">
      <c r="A10" s="76"/>
      <c r="B10" s="263"/>
      <c r="C10" s="260"/>
      <c r="D10" s="260"/>
      <c r="E10" s="260"/>
      <c r="F10" s="260"/>
      <c r="G10" s="260"/>
      <c r="H10" s="265"/>
      <c r="I10" s="76"/>
      <c r="J10" s="76"/>
      <c r="K10" s="76"/>
      <c r="L10" s="76"/>
      <c r="M10" s="76"/>
      <c r="N10" s="76"/>
      <c r="O10" s="76"/>
    </row>
    <row r="11" spans="1:15" ht="19.5" customHeight="1">
      <c r="A11" s="76"/>
      <c r="B11" s="263"/>
      <c r="C11" s="260"/>
      <c r="D11" s="260"/>
      <c r="E11" s="260"/>
      <c r="F11" s="260"/>
      <c r="G11" s="260"/>
      <c r="H11" s="265"/>
      <c r="I11" s="76"/>
      <c r="J11" s="76"/>
      <c r="K11" s="76"/>
      <c r="L11" s="76"/>
      <c r="M11" s="76"/>
      <c r="N11" s="76"/>
      <c r="O11" s="76"/>
    </row>
    <row r="12" spans="1:15" ht="24.75" customHeight="1">
      <c r="A12" s="76"/>
      <c r="B12" s="77" t="s">
        <v>8</v>
      </c>
      <c r="C12" s="77"/>
      <c r="D12" s="77"/>
      <c r="E12" s="77"/>
      <c r="F12" s="77"/>
      <c r="G12" s="77"/>
      <c r="H12" s="77"/>
      <c r="I12" s="76"/>
      <c r="J12" s="76"/>
      <c r="K12" s="76"/>
      <c r="L12" s="76"/>
      <c r="M12" s="76"/>
      <c r="N12" s="76"/>
      <c r="O12" s="76"/>
    </row>
    <row r="13" spans="1:15" ht="24.75" customHeight="1">
      <c r="A13" s="76"/>
      <c r="B13" s="78" t="s">
        <v>85</v>
      </c>
      <c r="C13" s="79">
        <v>1</v>
      </c>
      <c r="D13" s="79">
        <v>0</v>
      </c>
      <c r="E13" s="79">
        <f>C13+D13</f>
        <v>1</v>
      </c>
      <c r="F13" s="79">
        <v>0</v>
      </c>
      <c r="G13" s="79">
        <v>1</v>
      </c>
      <c r="H13" s="80">
        <f>E13+F13+G13</f>
        <v>2</v>
      </c>
      <c r="I13" s="76"/>
      <c r="J13" s="76"/>
      <c r="K13" s="76"/>
      <c r="L13" s="76"/>
      <c r="M13" s="76"/>
      <c r="N13" s="76"/>
      <c r="O13" s="76"/>
    </row>
    <row r="14" spans="1:15" ht="24.75" customHeight="1">
      <c r="A14" s="76"/>
      <c r="B14" s="78" t="s">
        <v>86</v>
      </c>
      <c r="C14" s="79">
        <v>35</v>
      </c>
      <c r="D14" s="79">
        <v>0</v>
      </c>
      <c r="E14" s="79">
        <f>C14+D14</f>
        <v>35</v>
      </c>
      <c r="F14" s="79">
        <v>5</v>
      </c>
      <c r="G14" s="79">
        <v>0</v>
      </c>
      <c r="H14" s="80">
        <f>E14+F14+G14</f>
        <v>40</v>
      </c>
      <c r="I14" s="76"/>
      <c r="J14" s="76"/>
      <c r="K14" s="76"/>
      <c r="L14" s="76"/>
      <c r="M14" s="76"/>
      <c r="N14" s="76"/>
      <c r="O14" s="76"/>
    </row>
    <row r="15" spans="1:15" ht="24.75" customHeight="1">
      <c r="A15" s="76"/>
      <c r="B15" s="78" t="s">
        <v>87</v>
      </c>
      <c r="C15" s="79">
        <v>53</v>
      </c>
      <c r="D15" s="79">
        <v>0</v>
      </c>
      <c r="E15" s="79">
        <f>C15+D15</f>
        <v>53</v>
      </c>
      <c r="F15" s="79">
        <v>5</v>
      </c>
      <c r="G15" s="79">
        <v>4</v>
      </c>
      <c r="H15" s="80">
        <f>E15+F15+G15</f>
        <v>62</v>
      </c>
      <c r="I15" s="76"/>
      <c r="J15" s="76"/>
      <c r="K15" s="76"/>
      <c r="L15" s="76"/>
      <c r="M15" s="76"/>
      <c r="N15" s="76"/>
      <c r="O15" s="76"/>
    </row>
    <row r="16" spans="1:15" ht="24.75" customHeight="1">
      <c r="A16" s="76"/>
      <c r="B16" s="78" t="s">
        <v>88</v>
      </c>
      <c r="C16" s="79">
        <v>70</v>
      </c>
      <c r="D16" s="79">
        <v>0</v>
      </c>
      <c r="E16" s="79">
        <f>C16+D16</f>
        <v>70</v>
      </c>
      <c r="F16" s="79">
        <v>8</v>
      </c>
      <c r="G16" s="79">
        <v>2</v>
      </c>
      <c r="H16" s="80">
        <f>E16+F16+G16</f>
        <v>80</v>
      </c>
      <c r="I16" s="76"/>
      <c r="J16" s="76"/>
      <c r="K16" s="76"/>
      <c r="L16" s="76"/>
      <c r="M16" s="76"/>
      <c r="N16" s="76"/>
      <c r="O16" s="76"/>
    </row>
    <row r="17" spans="1:15" ht="24.75" customHeight="1">
      <c r="A17" s="76"/>
      <c r="B17" s="81" t="s">
        <v>89</v>
      </c>
      <c r="C17" s="82">
        <f t="shared" ref="C17:H17" si="0">SUM(C13:C16)</f>
        <v>159</v>
      </c>
      <c r="D17" s="82">
        <f t="shared" si="0"/>
        <v>0</v>
      </c>
      <c r="E17" s="82">
        <f t="shared" si="0"/>
        <v>159</v>
      </c>
      <c r="F17" s="82">
        <f t="shared" si="0"/>
        <v>18</v>
      </c>
      <c r="G17" s="82">
        <f t="shared" si="0"/>
        <v>7</v>
      </c>
      <c r="H17" s="80">
        <f t="shared" si="0"/>
        <v>184</v>
      </c>
      <c r="I17" s="76"/>
      <c r="J17" s="76"/>
      <c r="K17" s="76"/>
      <c r="L17" s="76"/>
      <c r="M17" s="76"/>
      <c r="N17" s="76"/>
      <c r="O17" s="76"/>
    </row>
    <row r="18" spans="1:15" ht="24.75" customHeight="1">
      <c r="A18" s="76"/>
      <c r="B18" s="83" t="s">
        <v>102</v>
      </c>
      <c r="C18" s="83"/>
      <c r="D18" s="83"/>
      <c r="E18" s="83"/>
      <c r="F18" s="83"/>
      <c r="G18" s="83"/>
      <c r="H18" s="83"/>
      <c r="I18" s="76"/>
      <c r="J18" s="76"/>
      <c r="K18" s="76"/>
      <c r="L18" s="76"/>
      <c r="M18" s="76"/>
      <c r="N18" s="76"/>
      <c r="O18" s="76"/>
    </row>
    <row r="19" spans="1:15" ht="24.75" customHeight="1">
      <c r="A19" s="76"/>
      <c r="B19" s="78" t="s">
        <v>91</v>
      </c>
      <c r="C19" s="79">
        <v>197</v>
      </c>
      <c r="D19" s="84">
        <v>0</v>
      </c>
      <c r="E19" s="79">
        <f t="shared" ref="E19:E25" si="1">C19+D19</f>
        <v>197</v>
      </c>
      <c r="F19" s="84">
        <v>0</v>
      </c>
      <c r="G19" s="79">
        <v>1</v>
      </c>
      <c r="H19" s="80">
        <f t="shared" ref="H19:H25" si="2">E19+G19</f>
        <v>198</v>
      </c>
      <c r="I19" s="76"/>
      <c r="J19" s="76"/>
      <c r="K19" s="76"/>
      <c r="L19" s="76"/>
      <c r="M19" s="76"/>
      <c r="N19" s="76"/>
      <c r="O19" s="76"/>
    </row>
    <row r="20" spans="1:15" ht="24.75" customHeight="1">
      <c r="A20" s="76"/>
      <c r="B20" s="78" t="s">
        <v>92</v>
      </c>
      <c r="C20" s="79">
        <v>37</v>
      </c>
      <c r="D20" s="84">
        <v>0</v>
      </c>
      <c r="E20" s="79">
        <f t="shared" si="1"/>
        <v>37</v>
      </c>
      <c r="F20" s="84">
        <v>0</v>
      </c>
      <c r="G20" s="79">
        <v>3</v>
      </c>
      <c r="H20" s="80">
        <f t="shared" si="2"/>
        <v>40</v>
      </c>
      <c r="I20" s="76"/>
      <c r="J20" s="76"/>
      <c r="K20" s="76"/>
      <c r="L20" s="76"/>
      <c r="M20" s="76"/>
      <c r="N20" s="76"/>
      <c r="O20" s="76"/>
    </row>
    <row r="21" spans="1:15" ht="24.75" customHeight="1">
      <c r="A21" s="76"/>
      <c r="B21" s="78" t="s">
        <v>93</v>
      </c>
      <c r="C21" s="79">
        <v>132</v>
      </c>
      <c r="D21" s="84">
        <v>0</v>
      </c>
      <c r="E21" s="79">
        <f t="shared" si="1"/>
        <v>132</v>
      </c>
      <c r="F21" s="84">
        <v>0</v>
      </c>
      <c r="G21" s="79">
        <v>5</v>
      </c>
      <c r="H21" s="80">
        <f t="shared" si="2"/>
        <v>137</v>
      </c>
      <c r="I21" s="76"/>
      <c r="J21" s="76"/>
      <c r="K21" s="76"/>
      <c r="L21" s="76"/>
      <c r="M21" s="76"/>
      <c r="N21" s="76"/>
      <c r="O21" s="76"/>
    </row>
    <row r="22" spans="1:15" ht="24.75" customHeight="1">
      <c r="A22" s="76"/>
      <c r="B22" s="78" t="s">
        <v>94</v>
      </c>
      <c r="C22" s="79">
        <v>108</v>
      </c>
      <c r="D22" s="84">
        <v>0</v>
      </c>
      <c r="E22" s="79">
        <f t="shared" si="1"/>
        <v>108</v>
      </c>
      <c r="F22" s="84">
        <v>0</v>
      </c>
      <c r="G22" s="79">
        <v>5</v>
      </c>
      <c r="H22" s="80">
        <f t="shared" si="2"/>
        <v>113</v>
      </c>
      <c r="I22" s="76"/>
      <c r="J22" s="76"/>
      <c r="K22" s="76"/>
      <c r="L22" s="76"/>
      <c r="M22" s="76"/>
      <c r="N22" s="76"/>
      <c r="O22" s="76"/>
    </row>
    <row r="23" spans="1:15" ht="24.75" customHeight="1">
      <c r="A23" s="76"/>
      <c r="B23" s="78" t="s">
        <v>95</v>
      </c>
      <c r="C23" s="79">
        <v>54</v>
      </c>
      <c r="D23" s="84">
        <v>0</v>
      </c>
      <c r="E23" s="79">
        <f t="shared" si="1"/>
        <v>54</v>
      </c>
      <c r="F23" s="84">
        <v>0</v>
      </c>
      <c r="G23" s="79">
        <v>3</v>
      </c>
      <c r="H23" s="80">
        <f t="shared" si="2"/>
        <v>57</v>
      </c>
      <c r="I23" s="76"/>
      <c r="J23" s="76"/>
      <c r="K23" s="76"/>
      <c r="L23" s="76"/>
      <c r="M23" s="76"/>
      <c r="N23" s="76"/>
      <c r="O23" s="76"/>
    </row>
    <row r="24" spans="1:15" ht="24.75" customHeight="1">
      <c r="A24" s="76"/>
      <c r="B24" s="78" t="s">
        <v>96</v>
      </c>
      <c r="C24" s="79">
        <v>68</v>
      </c>
      <c r="D24" s="84">
        <v>0</v>
      </c>
      <c r="E24" s="79">
        <f t="shared" si="1"/>
        <v>68</v>
      </c>
      <c r="F24" s="84">
        <v>0</v>
      </c>
      <c r="G24" s="79">
        <v>11</v>
      </c>
      <c r="H24" s="80">
        <f t="shared" si="2"/>
        <v>79</v>
      </c>
      <c r="I24" s="76"/>
      <c r="J24" s="76"/>
      <c r="K24" s="76"/>
      <c r="L24" s="76"/>
      <c r="M24" s="76"/>
      <c r="N24" s="76"/>
      <c r="O24" s="76"/>
    </row>
    <row r="25" spans="1:15" ht="24.75" customHeight="1">
      <c r="A25" s="76"/>
      <c r="B25" s="78" t="s">
        <v>97</v>
      </c>
      <c r="C25" s="79">
        <v>0</v>
      </c>
      <c r="D25" s="84">
        <v>0</v>
      </c>
      <c r="E25" s="79">
        <f t="shared" si="1"/>
        <v>0</v>
      </c>
      <c r="F25" s="84">
        <v>0</v>
      </c>
      <c r="G25" s="79">
        <v>0</v>
      </c>
      <c r="H25" s="80">
        <f t="shared" si="2"/>
        <v>0</v>
      </c>
      <c r="I25" s="76"/>
      <c r="J25" s="76"/>
      <c r="K25" s="76"/>
      <c r="L25" s="76"/>
      <c r="M25" s="76"/>
      <c r="N25" s="76"/>
      <c r="O25" s="76"/>
    </row>
    <row r="26" spans="1:15" ht="24.75" customHeight="1">
      <c r="A26" s="76"/>
      <c r="B26" s="81" t="s">
        <v>98</v>
      </c>
      <c r="C26" s="82">
        <f t="shared" ref="C26:H26" si="3">SUM(C19:C25)</f>
        <v>596</v>
      </c>
      <c r="D26" s="82">
        <f t="shared" si="3"/>
        <v>0</v>
      </c>
      <c r="E26" s="82">
        <f t="shared" si="3"/>
        <v>596</v>
      </c>
      <c r="F26" s="82">
        <f t="shared" si="3"/>
        <v>0</v>
      </c>
      <c r="G26" s="82">
        <f t="shared" si="3"/>
        <v>28</v>
      </c>
      <c r="H26" s="80">
        <f t="shared" si="3"/>
        <v>624</v>
      </c>
      <c r="I26" s="76"/>
      <c r="J26" s="76"/>
      <c r="K26" s="76"/>
      <c r="L26" s="76"/>
      <c r="M26" s="76"/>
      <c r="N26" s="76"/>
      <c r="O26" s="76"/>
    </row>
    <row r="27" spans="1:15" ht="24.75" customHeight="1">
      <c r="A27" s="76"/>
      <c r="B27" s="85" t="s">
        <v>81</v>
      </c>
      <c r="C27" s="86">
        <f t="shared" ref="C27:H27" si="4">C17+C26</f>
        <v>755</v>
      </c>
      <c r="D27" s="86">
        <f t="shared" si="4"/>
        <v>0</v>
      </c>
      <c r="E27" s="86">
        <f t="shared" si="4"/>
        <v>755</v>
      </c>
      <c r="F27" s="86">
        <f t="shared" si="4"/>
        <v>18</v>
      </c>
      <c r="G27" s="86">
        <f t="shared" si="4"/>
        <v>35</v>
      </c>
      <c r="H27" s="87">
        <f t="shared" si="4"/>
        <v>808</v>
      </c>
      <c r="I27" s="76"/>
      <c r="J27" s="76"/>
      <c r="K27" s="76"/>
      <c r="L27" s="76"/>
      <c r="M27" s="76"/>
      <c r="N27" s="76"/>
      <c r="O27" s="76"/>
    </row>
    <row r="28" spans="1:15" hidden="1">
      <c r="A28" s="76"/>
      <c r="B28" s="88"/>
      <c r="C28" s="88"/>
      <c r="D28" s="88"/>
      <c r="E28" s="88"/>
      <c r="F28" s="88"/>
      <c r="G28" s="88"/>
      <c r="H28" s="88"/>
      <c r="I28" s="76"/>
      <c r="J28" s="76"/>
      <c r="K28" s="76"/>
      <c r="L28" s="76"/>
      <c r="M28" s="76"/>
      <c r="N28" s="76"/>
      <c r="O28" s="76"/>
    </row>
    <row r="29" spans="1:15" ht="19.5" customHeight="1">
      <c r="A29" s="76"/>
      <c r="B29" s="89"/>
      <c r="C29" s="89"/>
      <c r="D29" s="89"/>
      <c r="E29" s="89"/>
      <c r="F29" s="89"/>
      <c r="G29" s="89"/>
      <c r="H29" s="89"/>
      <c r="I29" s="76"/>
      <c r="J29" s="76"/>
      <c r="K29" s="76"/>
      <c r="L29" s="76"/>
      <c r="M29" s="76"/>
      <c r="N29" s="76"/>
      <c r="O29" s="76"/>
    </row>
    <row r="30" spans="1:15" ht="19.5" customHeight="1">
      <c r="A30" s="76"/>
      <c r="B30" s="90" t="s">
        <v>99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15" ht="45.75" customHeight="1">
      <c r="A31" s="76"/>
      <c r="B31" s="259" t="s">
        <v>103</v>
      </c>
      <c r="C31" s="259"/>
      <c r="D31" s="259"/>
      <c r="E31" s="259"/>
      <c r="F31" s="259"/>
      <c r="G31" s="259"/>
      <c r="H31" s="259"/>
      <c r="I31" s="91"/>
      <c r="J31" s="91"/>
      <c r="K31" s="91"/>
      <c r="L31" s="91"/>
      <c r="M31" s="76"/>
      <c r="N31" s="76"/>
      <c r="O31" s="76"/>
    </row>
    <row r="32" spans="1:15" ht="19.5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19.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5" ht="19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</row>
    <row r="35" spans="1:15" ht="19.5" customHeight="1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28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0</v>
      </c>
      <c r="G14" s="55">
        <v>0</v>
      </c>
      <c r="H14" s="56">
        <f>E14+F14+G14</f>
        <v>7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15</v>
      </c>
      <c r="D15" s="55">
        <v>0</v>
      </c>
      <c r="E15" s="55">
        <f>C15+D15</f>
        <v>15</v>
      </c>
      <c r="F15" s="55">
        <v>2</v>
      </c>
      <c r="G15" s="55">
        <v>0</v>
      </c>
      <c r="H15" s="56">
        <f>E15+F15+G15</f>
        <v>17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4</v>
      </c>
      <c r="D16" s="55">
        <v>0</v>
      </c>
      <c r="E16" s="55">
        <f>C16+D16</f>
        <v>4</v>
      </c>
      <c r="F16" s="55">
        <v>2</v>
      </c>
      <c r="G16" s="55">
        <v>0</v>
      </c>
      <c r="H16" s="56">
        <f>E16+F16+G16</f>
        <v>6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27</v>
      </c>
      <c r="D17" s="58">
        <f t="shared" si="0"/>
        <v>0</v>
      </c>
      <c r="E17" s="58">
        <f t="shared" si="0"/>
        <v>27</v>
      </c>
      <c r="F17" s="58">
        <f t="shared" si="0"/>
        <v>4</v>
      </c>
      <c r="G17" s="58">
        <f t="shared" si="0"/>
        <v>0</v>
      </c>
      <c r="H17" s="56">
        <f t="shared" si="0"/>
        <v>31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51</v>
      </c>
      <c r="D19" s="60">
        <v>0</v>
      </c>
      <c r="E19" s="55">
        <f t="shared" ref="E19:E25" si="1">C19+D19</f>
        <v>51</v>
      </c>
      <c r="F19" s="60">
        <v>0</v>
      </c>
      <c r="G19" s="55">
        <v>0</v>
      </c>
      <c r="H19" s="56">
        <f t="shared" ref="H19:H25" si="2">E19+G19</f>
        <v>51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5</v>
      </c>
      <c r="D20" s="60">
        <v>0</v>
      </c>
      <c r="E20" s="55">
        <f t="shared" si="1"/>
        <v>5</v>
      </c>
      <c r="F20" s="60">
        <v>0</v>
      </c>
      <c r="G20" s="55">
        <v>0</v>
      </c>
      <c r="H20" s="56">
        <f t="shared" si="2"/>
        <v>5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1</v>
      </c>
      <c r="D21" s="60">
        <v>0</v>
      </c>
      <c r="E21" s="55">
        <f t="shared" si="1"/>
        <v>1</v>
      </c>
      <c r="F21" s="60">
        <v>0</v>
      </c>
      <c r="G21" s="55">
        <v>0</v>
      </c>
      <c r="H21" s="56">
        <f t="shared" si="2"/>
        <v>1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0</v>
      </c>
      <c r="D22" s="60">
        <v>0</v>
      </c>
      <c r="E22" s="55">
        <f t="shared" si="1"/>
        <v>0</v>
      </c>
      <c r="F22" s="60">
        <v>0</v>
      </c>
      <c r="G22" s="55">
        <v>0</v>
      </c>
      <c r="H22" s="56">
        <f t="shared" si="2"/>
        <v>0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0</v>
      </c>
      <c r="D23" s="60">
        <v>0</v>
      </c>
      <c r="E23" s="55">
        <f t="shared" si="1"/>
        <v>0</v>
      </c>
      <c r="F23" s="60">
        <v>0</v>
      </c>
      <c r="G23" s="55">
        <v>0</v>
      </c>
      <c r="H23" s="56">
        <f t="shared" si="2"/>
        <v>0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32</v>
      </c>
      <c r="D24" s="60">
        <v>0</v>
      </c>
      <c r="E24" s="55">
        <f t="shared" si="1"/>
        <v>32</v>
      </c>
      <c r="F24" s="60">
        <v>0</v>
      </c>
      <c r="G24" s="55">
        <v>7</v>
      </c>
      <c r="H24" s="56">
        <f t="shared" si="2"/>
        <v>39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89</v>
      </c>
      <c r="D26" s="58">
        <f t="shared" si="3"/>
        <v>0</v>
      </c>
      <c r="E26" s="58">
        <f t="shared" si="3"/>
        <v>89</v>
      </c>
      <c r="F26" s="58">
        <f t="shared" si="3"/>
        <v>0</v>
      </c>
      <c r="G26" s="58">
        <f t="shared" si="3"/>
        <v>7</v>
      </c>
      <c r="H26" s="56">
        <f t="shared" si="3"/>
        <v>96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116</v>
      </c>
      <c r="D27" s="43">
        <f t="shared" si="4"/>
        <v>0</v>
      </c>
      <c r="E27" s="43">
        <f t="shared" si="4"/>
        <v>116</v>
      </c>
      <c r="F27" s="43">
        <f t="shared" si="4"/>
        <v>4</v>
      </c>
      <c r="G27" s="43">
        <f t="shared" si="4"/>
        <v>7</v>
      </c>
      <c r="H27" s="62">
        <f t="shared" si="4"/>
        <v>127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30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3</v>
      </c>
      <c r="D14" s="55">
        <v>0</v>
      </c>
      <c r="E14" s="55">
        <f>C14+D14</f>
        <v>3</v>
      </c>
      <c r="F14" s="55">
        <v>3</v>
      </c>
      <c r="G14" s="55">
        <v>0</v>
      </c>
      <c r="H14" s="56">
        <f>E14+F14+G14</f>
        <v>6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13</v>
      </c>
      <c r="D15" s="55">
        <v>0</v>
      </c>
      <c r="E15" s="55">
        <f>C15+D15</f>
        <v>13</v>
      </c>
      <c r="F15" s="55">
        <v>5</v>
      </c>
      <c r="G15" s="55">
        <v>0</v>
      </c>
      <c r="H15" s="56">
        <f>E15+F15+G15</f>
        <v>18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10</v>
      </c>
      <c r="D16" s="55">
        <v>0</v>
      </c>
      <c r="E16" s="55">
        <f>C16+D16</f>
        <v>10</v>
      </c>
      <c r="F16" s="55">
        <v>5</v>
      </c>
      <c r="G16" s="55">
        <v>0</v>
      </c>
      <c r="H16" s="56">
        <f>E16+F16+G16</f>
        <v>15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27</v>
      </c>
      <c r="D17" s="58">
        <f t="shared" si="0"/>
        <v>0</v>
      </c>
      <c r="E17" s="58">
        <f t="shared" si="0"/>
        <v>27</v>
      </c>
      <c r="F17" s="58">
        <f t="shared" si="0"/>
        <v>13</v>
      </c>
      <c r="G17" s="58">
        <f t="shared" si="0"/>
        <v>0</v>
      </c>
      <c r="H17" s="56">
        <f t="shared" si="0"/>
        <v>40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86</v>
      </c>
      <c r="D19" s="60">
        <v>0</v>
      </c>
      <c r="E19" s="55">
        <f t="shared" ref="E19:E25" si="1">C19+D19</f>
        <v>86</v>
      </c>
      <c r="F19" s="60">
        <v>0</v>
      </c>
      <c r="G19" s="55">
        <v>0</v>
      </c>
      <c r="H19" s="56">
        <f t="shared" ref="H19:H25" si="2">E19+G19</f>
        <v>86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10</v>
      </c>
      <c r="D20" s="60">
        <v>0</v>
      </c>
      <c r="E20" s="55">
        <f t="shared" si="1"/>
        <v>10</v>
      </c>
      <c r="F20" s="60">
        <v>0</v>
      </c>
      <c r="G20" s="55">
        <v>0</v>
      </c>
      <c r="H20" s="56">
        <f t="shared" si="2"/>
        <v>10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30</v>
      </c>
      <c r="D21" s="60">
        <v>0</v>
      </c>
      <c r="E21" s="55">
        <f t="shared" si="1"/>
        <v>30</v>
      </c>
      <c r="F21" s="60">
        <v>0</v>
      </c>
      <c r="G21" s="55">
        <v>0</v>
      </c>
      <c r="H21" s="56">
        <f t="shared" si="2"/>
        <v>30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26</v>
      </c>
      <c r="D22" s="60">
        <v>0</v>
      </c>
      <c r="E22" s="55">
        <f t="shared" si="1"/>
        <v>26</v>
      </c>
      <c r="F22" s="60">
        <v>0</v>
      </c>
      <c r="G22" s="55">
        <v>1</v>
      </c>
      <c r="H22" s="56">
        <f t="shared" si="2"/>
        <v>27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19</v>
      </c>
      <c r="D23" s="60">
        <v>0</v>
      </c>
      <c r="E23" s="55">
        <f t="shared" si="1"/>
        <v>19</v>
      </c>
      <c r="F23" s="60">
        <v>0</v>
      </c>
      <c r="G23" s="55">
        <v>0</v>
      </c>
      <c r="H23" s="56">
        <f t="shared" si="2"/>
        <v>19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54</v>
      </c>
      <c r="D24" s="60">
        <v>0</v>
      </c>
      <c r="E24" s="55">
        <f t="shared" si="1"/>
        <v>54</v>
      </c>
      <c r="F24" s="60">
        <v>0</v>
      </c>
      <c r="G24" s="55">
        <v>6</v>
      </c>
      <c r="H24" s="56">
        <f t="shared" si="2"/>
        <v>60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225</v>
      </c>
      <c r="D26" s="58">
        <f t="shared" si="3"/>
        <v>0</v>
      </c>
      <c r="E26" s="58">
        <f t="shared" si="3"/>
        <v>225</v>
      </c>
      <c r="F26" s="58">
        <f t="shared" si="3"/>
        <v>0</v>
      </c>
      <c r="G26" s="58">
        <f t="shared" si="3"/>
        <v>7</v>
      </c>
      <c r="H26" s="56">
        <f t="shared" si="3"/>
        <v>232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252</v>
      </c>
      <c r="D27" s="43">
        <f t="shared" si="4"/>
        <v>0</v>
      </c>
      <c r="E27" s="43">
        <f t="shared" si="4"/>
        <v>252</v>
      </c>
      <c r="F27" s="43">
        <f t="shared" si="4"/>
        <v>13</v>
      </c>
      <c r="G27" s="43">
        <f t="shared" si="4"/>
        <v>7</v>
      </c>
      <c r="H27" s="62">
        <f t="shared" si="4"/>
        <v>272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32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4</v>
      </c>
      <c r="D14" s="55">
        <v>0</v>
      </c>
      <c r="E14" s="55">
        <f>C14+D14</f>
        <v>4</v>
      </c>
      <c r="F14" s="55">
        <v>0</v>
      </c>
      <c r="G14" s="55">
        <v>0</v>
      </c>
      <c r="H14" s="56">
        <f>E14+F14+G14</f>
        <v>4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17</v>
      </c>
      <c r="D15" s="55">
        <v>1</v>
      </c>
      <c r="E15" s="55">
        <f>C15+D15</f>
        <v>18</v>
      </c>
      <c r="F15" s="55">
        <v>1</v>
      </c>
      <c r="G15" s="55">
        <v>0</v>
      </c>
      <c r="H15" s="56">
        <f>E15+F15+G15</f>
        <v>19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12</v>
      </c>
      <c r="D16" s="55">
        <v>0</v>
      </c>
      <c r="E16" s="55">
        <f>C16+D16</f>
        <v>12</v>
      </c>
      <c r="F16" s="55">
        <v>2</v>
      </c>
      <c r="G16" s="55">
        <v>0</v>
      </c>
      <c r="H16" s="56">
        <f>E16+F16+G16</f>
        <v>14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34</v>
      </c>
      <c r="D17" s="58">
        <f t="shared" si="0"/>
        <v>1</v>
      </c>
      <c r="E17" s="58">
        <f t="shared" si="0"/>
        <v>35</v>
      </c>
      <c r="F17" s="58">
        <f t="shared" si="0"/>
        <v>3</v>
      </c>
      <c r="G17" s="58">
        <f t="shared" si="0"/>
        <v>0</v>
      </c>
      <c r="H17" s="56">
        <f t="shared" si="0"/>
        <v>38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113</v>
      </c>
      <c r="D19" s="60">
        <v>0</v>
      </c>
      <c r="E19" s="55">
        <f t="shared" ref="E19:E25" si="1">C19+D19</f>
        <v>113</v>
      </c>
      <c r="F19" s="60">
        <v>0</v>
      </c>
      <c r="G19" s="55">
        <v>0</v>
      </c>
      <c r="H19" s="56">
        <f t="shared" ref="H19:H25" si="2">E19+G19</f>
        <v>113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6</v>
      </c>
      <c r="D20" s="60">
        <v>0</v>
      </c>
      <c r="E20" s="55">
        <f t="shared" si="1"/>
        <v>6</v>
      </c>
      <c r="F20" s="60">
        <v>0</v>
      </c>
      <c r="G20" s="55">
        <v>0</v>
      </c>
      <c r="H20" s="56">
        <f t="shared" si="2"/>
        <v>6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19</v>
      </c>
      <c r="D21" s="60">
        <v>0</v>
      </c>
      <c r="E21" s="55">
        <f t="shared" si="1"/>
        <v>19</v>
      </c>
      <c r="F21" s="60">
        <v>0</v>
      </c>
      <c r="G21" s="55">
        <v>1</v>
      </c>
      <c r="H21" s="56">
        <f t="shared" si="2"/>
        <v>20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21</v>
      </c>
      <c r="D22" s="60">
        <v>0</v>
      </c>
      <c r="E22" s="55">
        <f t="shared" si="1"/>
        <v>21</v>
      </c>
      <c r="F22" s="60">
        <v>0</v>
      </c>
      <c r="G22" s="55">
        <v>0</v>
      </c>
      <c r="H22" s="56">
        <f t="shared" si="2"/>
        <v>21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17</v>
      </c>
      <c r="D23" s="60">
        <v>0</v>
      </c>
      <c r="E23" s="55">
        <f t="shared" si="1"/>
        <v>17</v>
      </c>
      <c r="F23" s="60">
        <v>0</v>
      </c>
      <c r="G23" s="55">
        <v>0</v>
      </c>
      <c r="H23" s="56">
        <f t="shared" si="2"/>
        <v>17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66</v>
      </c>
      <c r="D24" s="60">
        <v>0</v>
      </c>
      <c r="E24" s="55">
        <f t="shared" si="1"/>
        <v>66</v>
      </c>
      <c r="F24" s="60">
        <v>0</v>
      </c>
      <c r="G24" s="55">
        <v>11</v>
      </c>
      <c r="H24" s="56">
        <f t="shared" si="2"/>
        <v>77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242</v>
      </c>
      <c r="D26" s="58">
        <f t="shared" si="3"/>
        <v>0</v>
      </c>
      <c r="E26" s="58">
        <f t="shared" si="3"/>
        <v>242</v>
      </c>
      <c r="F26" s="58">
        <f t="shared" si="3"/>
        <v>0</v>
      </c>
      <c r="G26" s="58">
        <f t="shared" si="3"/>
        <v>12</v>
      </c>
      <c r="H26" s="56">
        <f t="shared" si="3"/>
        <v>254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276</v>
      </c>
      <c r="D27" s="43">
        <f t="shared" si="4"/>
        <v>1</v>
      </c>
      <c r="E27" s="43">
        <f t="shared" si="4"/>
        <v>277</v>
      </c>
      <c r="F27" s="43">
        <f t="shared" si="4"/>
        <v>3</v>
      </c>
      <c r="G27" s="43">
        <f t="shared" si="4"/>
        <v>12</v>
      </c>
      <c r="H27" s="62">
        <f t="shared" si="4"/>
        <v>292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34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1</v>
      </c>
      <c r="G13" s="55">
        <v>0</v>
      </c>
      <c r="H13" s="56">
        <f>E13+F13+G13</f>
        <v>2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10</v>
      </c>
      <c r="D14" s="55">
        <v>0</v>
      </c>
      <c r="E14" s="55">
        <f>C14+D14</f>
        <v>10</v>
      </c>
      <c r="F14" s="55">
        <v>0</v>
      </c>
      <c r="G14" s="55">
        <v>0</v>
      </c>
      <c r="H14" s="56">
        <f>E14+F14+G14</f>
        <v>10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30</v>
      </c>
      <c r="D15" s="55">
        <v>0</v>
      </c>
      <c r="E15" s="55">
        <f>C15+D15</f>
        <v>30</v>
      </c>
      <c r="F15" s="55">
        <v>2</v>
      </c>
      <c r="G15" s="55">
        <v>0</v>
      </c>
      <c r="H15" s="56">
        <f>E15+F15+G15</f>
        <v>32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15</v>
      </c>
      <c r="D16" s="55">
        <v>0</v>
      </c>
      <c r="E16" s="55">
        <f>C16+D16</f>
        <v>15</v>
      </c>
      <c r="F16" s="55">
        <v>3</v>
      </c>
      <c r="G16" s="55">
        <v>1</v>
      </c>
      <c r="H16" s="56">
        <f>E16+F16+G16</f>
        <v>19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56</v>
      </c>
      <c r="D17" s="58">
        <f t="shared" si="0"/>
        <v>0</v>
      </c>
      <c r="E17" s="58">
        <f t="shared" si="0"/>
        <v>56</v>
      </c>
      <c r="F17" s="58">
        <f t="shared" si="0"/>
        <v>6</v>
      </c>
      <c r="G17" s="58">
        <f t="shared" si="0"/>
        <v>1</v>
      </c>
      <c r="H17" s="56">
        <f t="shared" si="0"/>
        <v>63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269</v>
      </c>
      <c r="D19" s="60">
        <v>0</v>
      </c>
      <c r="E19" s="55">
        <f t="shared" ref="E19:E25" si="1">C19+D19</f>
        <v>269</v>
      </c>
      <c r="F19" s="60">
        <v>0</v>
      </c>
      <c r="G19" s="55">
        <v>5</v>
      </c>
      <c r="H19" s="56">
        <f t="shared" ref="H19:H25" si="2">E19+G19</f>
        <v>274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10</v>
      </c>
      <c r="D20" s="60">
        <v>0</v>
      </c>
      <c r="E20" s="55">
        <f t="shared" si="1"/>
        <v>10</v>
      </c>
      <c r="F20" s="60">
        <v>0</v>
      </c>
      <c r="G20" s="55">
        <v>0</v>
      </c>
      <c r="H20" s="56">
        <f t="shared" si="2"/>
        <v>10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25</v>
      </c>
      <c r="D21" s="60">
        <v>0</v>
      </c>
      <c r="E21" s="55">
        <f t="shared" si="1"/>
        <v>25</v>
      </c>
      <c r="F21" s="60">
        <v>0</v>
      </c>
      <c r="G21" s="55">
        <v>1</v>
      </c>
      <c r="H21" s="56">
        <f t="shared" si="2"/>
        <v>26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8</v>
      </c>
      <c r="D22" s="60">
        <v>0</v>
      </c>
      <c r="E22" s="55">
        <f t="shared" si="1"/>
        <v>8</v>
      </c>
      <c r="F22" s="60">
        <v>0</v>
      </c>
      <c r="G22" s="55">
        <v>0</v>
      </c>
      <c r="H22" s="56">
        <f t="shared" si="2"/>
        <v>8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0</v>
      </c>
      <c r="D23" s="60">
        <v>0</v>
      </c>
      <c r="E23" s="55">
        <f t="shared" si="1"/>
        <v>0</v>
      </c>
      <c r="F23" s="60">
        <v>0</v>
      </c>
      <c r="G23" s="55">
        <v>0</v>
      </c>
      <c r="H23" s="56">
        <f t="shared" si="2"/>
        <v>0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224</v>
      </c>
      <c r="D24" s="60">
        <v>0</v>
      </c>
      <c r="E24" s="55">
        <f t="shared" si="1"/>
        <v>224</v>
      </c>
      <c r="F24" s="60">
        <v>0</v>
      </c>
      <c r="G24" s="55">
        <v>11</v>
      </c>
      <c r="H24" s="56">
        <f t="shared" si="2"/>
        <v>235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536</v>
      </c>
      <c r="D26" s="58">
        <f t="shared" si="3"/>
        <v>0</v>
      </c>
      <c r="E26" s="58">
        <f t="shared" si="3"/>
        <v>536</v>
      </c>
      <c r="F26" s="58">
        <f t="shared" si="3"/>
        <v>0</v>
      </c>
      <c r="G26" s="58">
        <f t="shared" si="3"/>
        <v>17</v>
      </c>
      <c r="H26" s="56">
        <f t="shared" si="3"/>
        <v>553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592</v>
      </c>
      <c r="D27" s="43">
        <f t="shared" si="4"/>
        <v>0</v>
      </c>
      <c r="E27" s="43">
        <f t="shared" si="4"/>
        <v>592</v>
      </c>
      <c r="F27" s="43">
        <f t="shared" si="4"/>
        <v>6</v>
      </c>
      <c r="G27" s="43">
        <f t="shared" si="4"/>
        <v>18</v>
      </c>
      <c r="H27" s="62">
        <f t="shared" si="4"/>
        <v>616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36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1</v>
      </c>
      <c r="G14" s="55">
        <v>0</v>
      </c>
      <c r="H14" s="56">
        <f>E14+F14+G14</f>
        <v>8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24</v>
      </c>
      <c r="D15" s="55">
        <v>1</v>
      </c>
      <c r="E15" s="55">
        <f>C15+D15</f>
        <v>25</v>
      </c>
      <c r="F15" s="55">
        <v>6</v>
      </c>
      <c r="G15" s="55">
        <v>0</v>
      </c>
      <c r="H15" s="56">
        <f>E15+F15+G15</f>
        <v>31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18</v>
      </c>
      <c r="D16" s="55">
        <v>0</v>
      </c>
      <c r="E16" s="55">
        <f>C16+D16</f>
        <v>18</v>
      </c>
      <c r="F16" s="55">
        <v>3</v>
      </c>
      <c r="G16" s="55">
        <v>0</v>
      </c>
      <c r="H16" s="56">
        <f>E16+F16+G16</f>
        <v>21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50</v>
      </c>
      <c r="D17" s="58">
        <f t="shared" si="0"/>
        <v>1</v>
      </c>
      <c r="E17" s="58">
        <f t="shared" si="0"/>
        <v>51</v>
      </c>
      <c r="F17" s="58">
        <f t="shared" si="0"/>
        <v>10</v>
      </c>
      <c r="G17" s="58">
        <f t="shared" si="0"/>
        <v>0</v>
      </c>
      <c r="H17" s="56">
        <f t="shared" si="0"/>
        <v>61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169</v>
      </c>
      <c r="D19" s="60">
        <v>0</v>
      </c>
      <c r="E19" s="55">
        <f t="shared" ref="E19:E25" si="1">C19+D19</f>
        <v>169</v>
      </c>
      <c r="F19" s="60">
        <v>0</v>
      </c>
      <c r="G19" s="55">
        <v>0</v>
      </c>
      <c r="H19" s="56">
        <f t="shared" ref="H19:H25" si="2">E19+G19</f>
        <v>169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3</v>
      </c>
      <c r="D20" s="60">
        <v>0</v>
      </c>
      <c r="E20" s="55">
        <f t="shared" si="1"/>
        <v>3</v>
      </c>
      <c r="F20" s="60">
        <v>0</v>
      </c>
      <c r="G20" s="55">
        <v>0</v>
      </c>
      <c r="H20" s="56">
        <f t="shared" si="2"/>
        <v>3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4</v>
      </c>
      <c r="D21" s="60">
        <v>0</v>
      </c>
      <c r="E21" s="55">
        <f t="shared" si="1"/>
        <v>4</v>
      </c>
      <c r="F21" s="60">
        <v>0</v>
      </c>
      <c r="G21" s="55">
        <v>0</v>
      </c>
      <c r="H21" s="56">
        <f t="shared" si="2"/>
        <v>4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37</v>
      </c>
      <c r="D22" s="60">
        <v>0</v>
      </c>
      <c r="E22" s="55">
        <f t="shared" si="1"/>
        <v>37</v>
      </c>
      <c r="F22" s="60">
        <v>0</v>
      </c>
      <c r="G22" s="55">
        <v>0</v>
      </c>
      <c r="H22" s="56">
        <f t="shared" si="2"/>
        <v>37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5</v>
      </c>
      <c r="D23" s="60">
        <v>0</v>
      </c>
      <c r="E23" s="55">
        <f t="shared" si="1"/>
        <v>5</v>
      </c>
      <c r="F23" s="60">
        <v>0</v>
      </c>
      <c r="G23" s="55">
        <v>0</v>
      </c>
      <c r="H23" s="56">
        <f t="shared" si="2"/>
        <v>5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197</v>
      </c>
      <c r="D24" s="60">
        <v>0</v>
      </c>
      <c r="E24" s="55">
        <f t="shared" si="1"/>
        <v>197</v>
      </c>
      <c r="F24" s="60">
        <v>0</v>
      </c>
      <c r="G24" s="55">
        <v>2</v>
      </c>
      <c r="H24" s="56">
        <f t="shared" si="2"/>
        <v>199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415</v>
      </c>
      <c r="D26" s="58">
        <f t="shared" si="3"/>
        <v>0</v>
      </c>
      <c r="E26" s="58">
        <f t="shared" si="3"/>
        <v>415</v>
      </c>
      <c r="F26" s="58">
        <f t="shared" si="3"/>
        <v>0</v>
      </c>
      <c r="G26" s="58">
        <f t="shared" si="3"/>
        <v>2</v>
      </c>
      <c r="H26" s="56">
        <f t="shared" si="3"/>
        <v>417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465</v>
      </c>
      <c r="D27" s="43">
        <f t="shared" si="4"/>
        <v>1</v>
      </c>
      <c r="E27" s="43">
        <f t="shared" si="4"/>
        <v>466</v>
      </c>
      <c r="F27" s="43">
        <f t="shared" si="4"/>
        <v>10</v>
      </c>
      <c r="G27" s="43">
        <f t="shared" si="4"/>
        <v>2</v>
      </c>
      <c r="H27" s="62">
        <f t="shared" si="4"/>
        <v>478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38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0</v>
      </c>
      <c r="G14" s="55">
        <v>0</v>
      </c>
      <c r="H14" s="56">
        <f>E14+F14+G14</f>
        <v>7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17</v>
      </c>
      <c r="D15" s="55">
        <v>0</v>
      </c>
      <c r="E15" s="55">
        <f>C15+D15</f>
        <v>17</v>
      </c>
      <c r="F15" s="55">
        <v>0</v>
      </c>
      <c r="G15" s="55">
        <v>0</v>
      </c>
      <c r="H15" s="56">
        <f>E15+F15+G15</f>
        <v>17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21</v>
      </c>
      <c r="D16" s="55">
        <v>0</v>
      </c>
      <c r="E16" s="55">
        <f>C16+D16</f>
        <v>21</v>
      </c>
      <c r="F16" s="55">
        <v>1</v>
      </c>
      <c r="G16" s="55">
        <v>0</v>
      </c>
      <c r="H16" s="56">
        <f>E16+F16+G16</f>
        <v>22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46</v>
      </c>
      <c r="D17" s="58">
        <f t="shared" si="0"/>
        <v>0</v>
      </c>
      <c r="E17" s="58">
        <f t="shared" si="0"/>
        <v>46</v>
      </c>
      <c r="F17" s="58">
        <f t="shared" si="0"/>
        <v>1</v>
      </c>
      <c r="G17" s="58">
        <f t="shared" si="0"/>
        <v>0</v>
      </c>
      <c r="H17" s="56">
        <f t="shared" si="0"/>
        <v>47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58</v>
      </c>
      <c r="D19" s="60">
        <v>0</v>
      </c>
      <c r="E19" s="55">
        <f t="shared" ref="E19:E25" si="1">C19+D19</f>
        <v>58</v>
      </c>
      <c r="F19" s="60">
        <v>0</v>
      </c>
      <c r="G19" s="55">
        <v>0</v>
      </c>
      <c r="H19" s="56">
        <f t="shared" ref="H19:H25" si="2">E19+G19</f>
        <v>58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15</v>
      </c>
      <c r="D20" s="60">
        <v>0</v>
      </c>
      <c r="E20" s="55">
        <f t="shared" si="1"/>
        <v>15</v>
      </c>
      <c r="F20" s="60">
        <v>0</v>
      </c>
      <c r="G20" s="55">
        <v>0</v>
      </c>
      <c r="H20" s="56">
        <f t="shared" si="2"/>
        <v>15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5</v>
      </c>
      <c r="D21" s="60">
        <v>0</v>
      </c>
      <c r="E21" s="55">
        <f t="shared" si="1"/>
        <v>5</v>
      </c>
      <c r="F21" s="60">
        <v>0</v>
      </c>
      <c r="G21" s="55">
        <v>0</v>
      </c>
      <c r="H21" s="56">
        <f t="shared" si="2"/>
        <v>5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15</v>
      </c>
      <c r="D22" s="60">
        <v>0</v>
      </c>
      <c r="E22" s="55">
        <f t="shared" si="1"/>
        <v>15</v>
      </c>
      <c r="F22" s="60">
        <v>0</v>
      </c>
      <c r="G22" s="55">
        <v>0</v>
      </c>
      <c r="H22" s="56">
        <f t="shared" si="2"/>
        <v>15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40</v>
      </c>
      <c r="D23" s="60">
        <v>0</v>
      </c>
      <c r="E23" s="55">
        <f t="shared" si="1"/>
        <v>40</v>
      </c>
      <c r="F23" s="60">
        <v>0</v>
      </c>
      <c r="G23" s="55">
        <v>2</v>
      </c>
      <c r="H23" s="56">
        <f t="shared" si="2"/>
        <v>42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36</v>
      </c>
      <c r="D24" s="60">
        <v>0</v>
      </c>
      <c r="E24" s="55">
        <f t="shared" si="1"/>
        <v>36</v>
      </c>
      <c r="F24" s="60">
        <v>0</v>
      </c>
      <c r="G24" s="55">
        <v>1</v>
      </c>
      <c r="H24" s="56">
        <f t="shared" si="2"/>
        <v>37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169</v>
      </c>
      <c r="D26" s="58">
        <f t="shared" si="3"/>
        <v>0</v>
      </c>
      <c r="E26" s="58">
        <f t="shared" si="3"/>
        <v>169</v>
      </c>
      <c r="F26" s="58">
        <f t="shared" si="3"/>
        <v>0</v>
      </c>
      <c r="G26" s="58">
        <f t="shared" si="3"/>
        <v>3</v>
      </c>
      <c r="H26" s="56">
        <f t="shared" si="3"/>
        <v>172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215</v>
      </c>
      <c r="D27" s="43">
        <f t="shared" si="4"/>
        <v>0</v>
      </c>
      <c r="E27" s="43">
        <f t="shared" si="4"/>
        <v>215</v>
      </c>
      <c r="F27" s="43">
        <f t="shared" si="4"/>
        <v>1</v>
      </c>
      <c r="G27" s="43">
        <f t="shared" si="4"/>
        <v>3</v>
      </c>
      <c r="H27" s="62">
        <f t="shared" si="4"/>
        <v>219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40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0</v>
      </c>
      <c r="D13" s="55">
        <v>0</v>
      </c>
      <c r="E13" s="55">
        <f>C13+D13</f>
        <v>0</v>
      </c>
      <c r="F13" s="55">
        <v>1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4</v>
      </c>
      <c r="D14" s="55">
        <v>0</v>
      </c>
      <c r="E14" s="55">
        <f>C14+D14</f>
        <v>4</v>
      </c>
      <c r="F14" s="55">
        <v>0</v>
      </c>
      <c r="G14" s="55">
        <v>0</v>
      </c>
      <c r="H14" s="56">
        <f>E14+F14+G14</f>
        <v>4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16</v>
      </c>
      <c r="D15" s="55">
        <v>0</v>
      </c>
      <c r="E15" s="55">
        <f>C15+D15</f>
        <v>16</v>
      </c>
      <c r="F15" s="55">
        <v>3</v>
      </c>
      <c r="G15" s="55">
        <v>0</v>
      </c>
      <c r="H15" s="56">
        <f>E15+F15+G15</f>
        <v>19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11</v>
      </c>
      <c r="D16" s="55">
        <v>0</v>
      </c>
      <c r="E16" s="55">
        <f>C16+D16</f>
        <v>11</v>
      </c>
      <c r="F16" s="55">
        <v>5</v>
      </c>
      <c r="G16" s="55">
        <v>0</v>
      </c>
      <c r="H16" s="56">
        <f>E16+F16+G16</f>
        <v>16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31</v>
      </c>
      <c r="D17" s="58">
        <f t="shared" si="0"/>
        <v>0</v>
      </c>
      <c r="E17" s="58">
        <f t="shared" si="0"/>
        <v>31</v>
      </c>
      <c r="F17" s="58">
        <f t="shared" si="0"/>
        <v>9</v>
      </c>
      <c r="G17" s="58">
        <f t="shared" si="0"/>
        <v>0</v>
      </c>
      <c r="H17" s="56">
        <f t="shared" si="0"/>
        <v>40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108</v>
      </c>
      <c r="D19" s="60">
        <v>0</v>
      </c>
      <c r="E19" s="55">
        <f t="shared" ref="E19:E25" si="1">C19+D19</f>
        <v>108</v>
      </c>
      <c r="F19" s="60">
        <v>0</v>
      </c>
      <c r="G19" s="55">
        <v>0</v>
      </c>
      <c r="H19" s="56">
        <f t="shared" ref="H19:H25" si="2">E19+G19</f>
        <v>108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7</v>
      </c>
      <c r="D20" s="60">
        <v>0</v>
      </c>
      <c r="E20" s="55">
        <f t="shared" si="1"/>
        <v>7</v>
      </c>
      <c r="F20" s="60">
        <v>0</v>
      </c>
      <c r="G20" s="55">
        <v>0</v>
      </c>
      <c r="H20" s="56">
        <f t="shared" si="2"/>
        <v>7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5</v>
      </c>
      <c r="D21" s="60">
        <v>0</v>
      </c>
      <c r="E21" s="55">
        <f t="shared" si="1"/>
        <v>5</v>
      </c>
      <c r="F21" s="60">
        <v>0</v>
      </c>
      <c r="G21" s="55">
        <v>0</v>
      </c>
      <c r="H21" s="56">
        <f t="shared" si="2"/>
        <v>5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52</v>
      </c>
      <c r="D22" s="60">
        <v>0</v>
      </c>
      <c r="E22" s="55">
        <f t="shared" si="1"/>
        <v>52</v>
      </c>
      <c r="F22" s="60">
        <v>0</v>
      </c>
      <c r="G22" s="55">
        <v>4</v>
      </c>
      <c r="H22" s="56">
        <f t="shared" si="2"/>
        <v>56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2</v>
      </c>
      <c r="D23" s="60">
        <v>0</v>
      </c>
      <c r="E23" s="55">
        <f t="shared" si="1"/>
        <v>2</v>
      </c>
      <c r="F23" s="60">
        <v>0</v>
      </c>
      <c r="G23" s="55">
        <v>0</v>
      </c>
      <c r="H23" s="56">
        <f t="shared" si="2"/>
        <v>2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52</v>
      </c>
      <c r="D24" s="60">
        <v>0</v>
      </c>
      <c r="E24" s="55">
        <f t="shared" si="1"/>
        <v>52</v>
      </c>
      <c r="F24" s="60">
        <v>0</v>
      </c>
      <c r="G24" s="55">
        <v>2</v>
      </c>
      <c r="H24" s="56">
        <f t="shared" si="2"/>
        <v>54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226</v>
      </c>
      <c r="D26" s="58">
        <f t="shared" si="3"/>
        <v>0</v>
      </c>
      <c r="E26" s="58">
        <f t="shared" si="3"/>
        <v>226</v>
      </c>
      <c r="F26" s="58">
        <f t="shared" si="3"/>
        <v>0</v>
      </c>
      <c r="G26" s="58">
        <f t="shared" si="3"/>
        <v>6</v>
      </c>
      <c r="H26" s="56">
        <f t="shared" si="3"/>
        <v>232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257</v>
      </c>
      <c r="D27" s="43">
        <f t="shared" si="4"/>
        <v>0</v>
      </c>
      <c r="E27" s="43">
        <f t="shared" si="4"/>
        <v>257</v>
      </c>
      <c r="F27" s="43">
        <f t="shared" si="4"/>
        <v>9</v>
      </c>
      <c r="G27" s="43">
        <f t="shared" si="4"/>
        <v>6</v>
      </c>
      <c r="H27" s="62">
        <f t="shared" si="4"/>
        <v>272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42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11</v>
      </c>
      <c r="D14" s="55">
        <v>0</v>
      </c>
      <c r="E14" s="55">
        <f>C14+D14</f>
        <v>11</v>
      </c>
      <c r="F14" s="55">
        <v>0</v>
      </c>
      <c r="G14" s="55">
        <v>0</v>
      </c>
      <c r="H14" s="56">
        <f>E14+F14+G14</f>
        <v>11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22</v>
      </c>
      <c r="D15" s="55">
        <v>1</v>
      </c>
      <c r="E15" s="55">
        <f>C15+D15</f>
        <v>23</v>
      </c>
      <c r="F15" s="55">
        <v>0</v>
      </c>
      <c r="G15" s="55">
        <v>0</v>
      </c>
      <c r="H15" s="56">
        <f>E15+F15+G15</f>
        <v>23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20</v>
      </c>
      <c r="D16" s="55">
        <v>0</v>
      </c>
      <c r="E16" s="55">
        <f>C16+D16</f>
        <v>20</v>
      </c>
      <c r="F16" s="55">
        <v>0</v>
      </c>
      <c r="G16" s="55">
        <v>0</v>
      </c>
      <c r="H16" s="56">
        <f>E16+F16+G16</f>
        <v>20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54</v>
      </c>
      <c r="D17" s="58">
        <f t="shared" si="0"/>
        <v>1</v>
      </c>
      <c r="E17" s="58">
        <f t="shared" si="0"/>
        <v>55</v>
      </c>
      <c r="F17" s="58">
        <f t="shared" si="0"/>
        <v>0</v>
      </c>
      <c r="G17" s="58">
        <f t="shared" si="0"/>
        <v>0</v>
      </c>
      <c r="H17" s="56">
        <f t="shared" si="0"/>
        <v>55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174</v>
      </c>
      <c r="D19" s="60">
        <v>0</v>
      </c>
      <c r="E19" s="55">
        <f t="shared" ref="E19:E25" si="1">C19+D19</f>
        <v>174</v>
      </c>
      <c r="F19" s="60">
        <v>0</v>
      </c>
      <c r="G19" s="55">
        <v>0</v>
      </c>
      <c r="H19" s="56">
        <f t="shared" ref="H19:H25" si="2">E19+G19</f>
        <v>174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18</v>
      </c>
      <c r="D20" s="60">
        <v>0</v>
      </c>
      <c r="E20" s="55">
        <f t="shared" si="1"/>
        <v>18</v>
      </c>
      <c r="F20" s="60">
        <v>0</v>
      </c>
      <c r="G20" s="55">
        <v>0</v>
      </c>
      <c r="H20" s="56">
        <f t="shared" si="2"/>
        <v>18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25</v>
      </c>
      <c r="D21" s="60">
        <v>0</v>
      </c>
      <c r="E21" s="55">
        <f t="shared" si="1"/>
        <v>25</v>
      </c>
      <c r="F21" s="60">
        <v>0</v>
      </c>
      <c r="G21" s="55">
        <v>0</v>
      </c>
      <c r="H21" s="56">
        <f t="shared" si="2"/>
        <v>25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21</v>
      </c>
      <c r="D22" s="60">
        <v>0</v>
      </c>
      <c r="E22" s="55">
        <f t="shared" si="1"/>
        <v>21</v>
      </c>
      <c r="F22" s="60">
        <v>0</v>
      </c>
      <c r="G22" s="55">
        <v>0</v>
      </c>
      <c r="H22" s="56">
        <f t="shared" si="2"/>
        <v>21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11</v>
      </c>
      <c r="D23" s="60">
        <v>0</v>
      </c>
      <c r="E23" s="55">
        <f t="shared" si="1"/>
        <v>11</v>
      </c>
      <c r="F23" s="60">
        <v>0</v>
      </c>
      <c r="G23" s="55">
        <v>1</v>
      </c>
      <c r="H23" s="56">
        <f t="shared" si="2"/>
        <v>12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131</v>
      </c>
      <c r="D24" s="60">
        <v>0</v>
      </c>
      <c r="E24" s="55">
        <f t="shared" si="1"/>
        <v>131</v>
      </c>
      <c r="F24" s="60">
        <v>0</v>
      </c>
      <c r="G24" s="55">
        <v>1</v>
      </c>
      <c r="H24" s="56">
        <f t="shared" si="2"/>
        <v>132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380</v>
      </c>
      <c r="D26" s="58">
        <f t="shared" si="3"/>
        <v>0</v>
      </c>
      <c r="E26" s="58">
        <f t="shared" si="3"/>
        <v>380</v>
      </c>
      <c r="F26" s="58">
        <f t="shared" si="3"/>
        <v>0</v>
      </c>
      <c r="G26" s="58">
        <f t="shared" si="3"/>
        <v>2</v>
      </c>
      <c r="H26" s="56">
        <f t="shared" si="3"/>
        <v>382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434</v>
      </c>
      <c r="D27" s="43">
        <f t="shared" si="4"/>
        <v>1</v>
      </c>
      <c r="E27" s="43">
        <f t="shared" si="4"/>
        <v>435</v>
      </c>
      <c r="F27" s="43">
        <f t="shared" si="4"/>
        <v>0</v>
      </c>
      <c r="G27" s="43">
        <f t="shared" si="4"/>
        <v>2</v>
      </c>
      <c r="H27" s="62">
        <f t="shared" si="4"/>
        <v>437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44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0</v>
      </c>
      <c r="G14" s="55">
        <v>0</v>
      </c>
      <c r="H14" s="56">
        <f>E14+F14+G14</f>
        <v>7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17</v>
      </c>
      <c r="D15" s="55">
        <v>0</v>
      </c>
      <c r="E15" s="55">
        <f>C15+D15</f>
        <v>17</v>
      </c>
      <c r="F15" s="55">
        <v>2</v>
      </c>
      <c r="G15" s="55">
        <v>0</v>
      </c>
      <c r="H15" s="56">
        <f>E15+F15+G15</f>
        <v>19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14</v>
      </c>
      <c r="D16" s="55">
        <v>0</v>
      </c>
      <c r="E16" s="55">
        <f>C16+D16</f>
        <v>14</v>
      </c>
      <c r="F16" s="55">
        <v>8</v>
      </c>
      <c r="G16" s="55">
        <v>0</v>
      </c>
      <c r="H16" s="56">
        <f>E16+F16+G16</f>
        <v>22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39</v>
      </c>
      <c r="D17" s="58">
        <f t="shared" si="0"/>
        <v>0</v>
      </c>
      <c r="E17" s="58">
        <f t="shared" si="0"/>
        <v>39</v>
      </c>
      <c r="F17" s="58">
        <f t="shared" si="0"/>
        <v>10</v>
      </c>
      <c r="G17" s="58">
        <f t="shared" si="0"/>
        <v>0</v>
      </c>
      <c r="H17" s="56">
        <f t="shared" si="0"/>
        <v>49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159</v>
      </c>
      <c r="D19" s="60">
        <v>0</v>
      </c>
      <c r="E19" s="55">
        <f t="shared" ref="E19:E25" si="1">C19+D19</f>
        <v>159</v>
      </c>
      <c r="F19" s="60">
        <v>0</v>
      </c>
      <c r="G19" s="55">
        <v>0</v>
      </c>
      <c r="H19" s="56">
        <f t="shared" ref="H19:H25" si="2">E19+G19</f>
        <v>159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13</v>
      </c>
      <c r="D20" s="60">
        <v>0</v>
      </c>
      <c r="E20" s="55">
        <f t="shared" si="1"/>
        <v>13</v>
      </c>
      <c r="F20" s="60">
        <v>0</v>
      </c>
      <c r="G20" s="55">
        <v>0</v>
      </c>
      <c r="H20" s="56">
        <f t="shared" si="2"/>
        <v>13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7</v>
      </c>
      <c r="D21" s="60">
        <v>0</v>
      </c>
      <c r="E21" s="55">
        <f t="shared" si="1"/>
        <v>7</v>
      </c>
      <c r="F21" s="60">
        <v>0</v>
      </c>
      <c r="G21" s="55">
        <v>0</v>
      </c>
      <c r="H21" s="56">
        <f t="shared" si="2"/>
        <v>7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44</v>
      </c>
      <c r="D22" s="60">
        <v>0</v>
      </c>
      <c r="E22" s="55">
        <f t="shared" si="1"/>
        <v>44</v>
      </c>
      <c r="F22" s="60">
        <v>0</v>
      </c>
      <c r="G22" s="55">
        <v>2</v>
      </c>
      <c r="H22" s="56">
        <f t="shared" si="2"/>
        <v>46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2</v>
      </c>
      <c r="D23" s="60">
        <v>0</v>
      </c>
      <c r="E23" s="55">
        <f t="shared" si="1"/>
        <v>2</v>
      </c>
      <c r="F23" s="60">
        <v>0</v>
      </c>
      <c r="G23" s="55">
        <v>0</v>
      </c>
      <c r="H23" s="56">
        <f t="shared" si="2"/>
        <v>2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125</v>
      </c>
      <c r="D24" s="60">
        <v>0</v>
      </c>
      <c r="E24" s="55">
        <f t="shared" si="1"/>
        <v>125</v>
      </c>
      <c r="F24" s="60">
        <v>0</v>
      </c>
      <c r="G24" s="55">
        <v>3</v>
      </c>
      <c r="H24" s="56">
        <f t="shared" si="2"/>
        <v>128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350</v>
      </c>
      <c r="D26" s="58">
        <f t="shared" si="3"/>
        <v>0</v>
      </c>
      <c r="E26" s="58">
        <f t="shared" si="3"/>
        <v>350</v>
      </c>
      <c r="F26" s="58">
        <f t="shared" si="3"/>
        <v>0</v>
      </c>
      <c r="G26" s="58">
        <f t="shared" si="3"/>
        <v>5</v>
      </c>
      <c r="H26" s="56">
        <f t="shared" si="3"/>
        <v>355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389</v>
      </c>
      <c r="D27" s="43">
        <f t="shared" si="4"/>
        <v>0</v>
      </c>
      <c r="E27" s="43">
        <f t="shared" si="4"/>
        <v>389</v>
      </c>
      <c r="F27" s="43">
        <f t="shared" si="4"/>
        <v>10</v>
      </c>
      <c r="G27" s="43">
        <f t="shared" si="4"/>
        <v>5</v>
      </c>
      <c r="H27" s="62">
        <f t="shared" si="4"/>
        <v>404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46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4</v>
      </c>
      <c r="D14" s="55">
        <v>0</v>
      </c>
      <c r="E14" s="55">
        <f>C14+D14</f>
        <v>4</v>
      </c>
      <c r="F14" s="55">
        <v>0</v>
      </c>
      <c r="G14" s="55">
        <v>0</v>
      </c>
      <c r="H14" s="56">
        <f>E14+F14+G14</f>
        <v>4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18</v>
      </c>
      <c r="D15" s="55">
        <v>0</v>
      </c>
      <c r="E15" s="55">
        <f>C15+D15</f>
        <v>18</v>
      </c>
      <c r="F15" s="55">
        <v>0</v>
      </c>
      <c r="G15" s="55">
        <v>0</v>
      </c>
      <c r="H15" s="56">
        <f>E15+F15+G15</f>
        <v>18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23</v>
      </c>
      <c r="D16" s="55">
        <v>0</v>
      </c>
      <c r="E16" s="55">
        <f>C16+D16</f>
        <v>23</v>
      </c>
      <c r="F16" s="55">
        <v>1</v>
      </c>
      <c r="G16" s="55">
        <v>0</v>
      </c>
      <c r="H16" s="56">
        <f>E16+F16+G16</f>
        <v>24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46</v>
      </c>
      <c r="D17" s="58">
        <f t="shared" si="0"/>
        <v>0</v>
      </c>
      <c r="E17" s="58">
        <f t="shared" si="0"/>
        <v>46</v>
      </c>
      <c r="F17" s="58">
        <f t="shared" si="0"/>
        <v>1</v>
      </c>
      <c r="G17" s="58">
        <f t="shared" si="0"/>
        <v>0</v>
      </c>
      <c r="H17" s="56">
        <f t="shared" si="0"/>
        <v>47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106</v>
      </c>
      <c r="D19" s="60">
        <v>0</v>
      </c>
      <c r="E19" s="55">
        <f t="shared" ref="E19:E25" si="1">C19+D19</f>
        <v>106</v>
      </c>
      <c r="F19" s="60">
        <v>0</v>
      </c>
      <c r="G19" s="55">
        <v>1</v>
      </c>
      <c r="H19" s="56">
        <f t="shared" ref="H19:H25" si="2">E19+G19</f>
        <v>107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7</v>
      </c>
      <c r="D20" s="60">
        <v>0</v>
      </c>
      <c r="E20" s="55">
        <f t="shared" si="1"/>
        <v>7</v>
      </c>
      <c r="F20" s="60">
        <v>0</v>
      </c>
      <c r="G20" s="55">
        <v>0</v>
      </c>
      <c r="H20" s="56">
        <f t="shared" si="2"/>
        <v>7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17</v>
      </c>
      <c r="D21" s="60">
        <v>0</v>
      </c>
      <c r="E21" s="55">
        <f t="shared" si="1"/>
        <v>17</v>
      </c>
      <c r="F21" s="60">
        <v>0</v>
      </c>
      <c r="G21" s="55">
        <v>0</v>
      </c>
      <c r="H21" s="56">
        <f t="shared" si="2"/>
        <v>17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26</v>
      </c>
      <c r="D22" s="60">
        <v>0</v>
      </c>
      <c r="E22" s="55">
        <f t="shared" si="1"/>
        <v>26</v>
      </c>
      <c r="F22" s="60">
        <v>0</v>
      </c>
      <c r="G22" s="55">
        <v>1</v>
      </c>
      <c r="H22" s="56">
        <f t="shared" si="2"/>
        <v>27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8</v>
      </c>
      <c r="D23" s="60">
        <v>0</v>
      </c>
      <c r="E23" s="55">
        <f t="shared" si="1"/>
        <v>8</v>
      </c>
      <c r="F23" s="60">
        <v>0</v>
      </c>
      <c r="G23" s="55">
        <v>0</v>
      </c>
      <c r="H23" s="56">
        <f t="shared" si="2"/>
        <v>8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60</v>
      </c>
      <c r="D24" s="60">
        <v>0</v>
      </c>
      <c r="E24" s="55">
        <f t="shared" si="1"/>
        <v>60</v>
      </c>
      <c r="F24" s="60">
        <v>0</v>
      </c>
      <c r="G24" s="55">
        <v>1</v>
      </c>
      <c r="H24" s="56">
        <f t="shared" si="2"/>
        <v>61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224</v>
      </c>
      <c r="D26" s="58">
        <f t="shared" si="3"/>
        <v>0</v>
      </c>
      <c r="E26" s="58">
        <f t="shared" si="3"/>
        <v>224</v>
      </c>
      <c r="F26" s="58">
        <f t="shared" si="3"/>
        <v>0</v>
      </c>
      <c r="G26" s="58">
        <f t="shared" si="3"/>
        <v>3</v>
      </c>
      <c r="H26" s="56">
        <f t="shared" si="3"/>
        <v>227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270</v>
      </c>
      <c r="D27" s="43">
        <f t="shared" si="4"/>
        <v>0</v>
      </c>
      <c r="E27" s="43">
        <f t="shared" si="4"/>
        <v>270</v>
      </c>
      <c r="F27" s="43">
        <f t="shared" si="4"/>
        <v>1</v>
      </c>
      <c r="G27" s="43">
        <f t="shared" si="4"/>
        <v>3</v>
      </c>
      <c r="H27" s="62">
        <f t="shared" si="4"/>
        <v>274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48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5</v>
      </c>
      <c r="D14" s="55">
        <v>0</v>
      </c>
      <c r="E14" s="55">
        <f>C14+D14</f>
        <v>5</v>
      </c>
      <c r="F14" s="55">
        <v>0</v>
      </c>
      <c r="G14" s="55">
        <v>0</v>
      </c>
      <c r="H14" s="56">
        <f>E14+F14+G14</f>
        <v>5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20</v>
      </c>
      <c r="D15" s="55">
        <v>0</v>
      </c>
      <c r="E15" s="55">
        <f>C15+D15</f>
        <v>20</v>
      </c>
      <c r="F15" s="55">
        <v>1</v>
      </c>
      <c r="G15" s="55">
        <v>0</v>
      </c>
      <c r="H15" s="56">
        <f>E15+F15+G15</f>
        <v>21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14</v>
      </c>
      <c r="D16" s="55">
        <v>0</v>
      </c>
      <c r="E16" s="55">
        <f>C16+D16</f>
        <v>14</v>
      </c>
      <c r="F16" s="55">
        <v>3</v>
      </c>
      <c r="G16" s="55">
        <v>0</v>
      </c>
      <c r="H16" s="56">
        <f>E16+F16+G16</f>
        <v>17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40</v>
      </c>
      <c r="D17" s="58">
        <f t="shared" si="0"/>
        <v>0</v>
      </c>
      <c r="E17" s="58">
        <f t="shared" si="0"/>
        <v>40</v>
      </c>
      <c r="F17" s="58">
        <f t="shared" si="0"/>
        <v>4</v>
      </c>
      <c r="G17" s="58">
        <f t="shared" si="0"/>
        <v>0</v>
      </c>
      <c r="H17" s="56">
        <f t="shared" si="0"/>
        <v>44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93</v>
      </c>
      <c r="D19" s="60">
        <v>0</v>
      </c>
      <c r="E19" s="55">
        <f t="shared" ref="E19:E25" si="1">C19+D19</f>
        <v>93</v>
      </c>
      <c r="F19" s="60">
        <v>0</v>
      </c>
      <c r="G19" s="55">
        <v>0</v>
      </c>
      <c r="H19" s="56">
        <f t="shared" ref="H19:H25" si="2">E19+G19</f>
        <v>93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9</v>
      </c>
      <c r="D20" s="60">
        <v>0</v>
      </c>
      <c r="E20" s="55">
        <f t="shared" si="1"/>
        <v>9</v>
      </c>
      <c r="F20" s="60">
        <v>0</v>
      </c>
      <c r="G20" s="55">
        <v>1</v>
      </c>
      <c r="H20" s="56">
        <f t="shared" si="2"/>
        <v>10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22</v>
      </c>
      <c r="D21" s="60">
        <v>0</v>
      </c>
      <c r="E21" s="55">
        <f t="shared" si="1"/>
        <v>22</v>
      </c>
      <c r="F21" s="60">
        <v>0</v>
      </c>
      <c r="G21" s="55">
        <v>1</v>
      </c>
      <c r="H21" s="56">
        <f t="shared" si="2"/>
        <v>23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23</v>
      </c>
      <c r="D22" s="60">
        <v>0</v>
      </c>
      <c r="E22" s="55">
        <f t="shared" si="1"/>
        <v>23</v>
      </c>
      <c r="F22" s="60">
        <v>0</v>
      </c>
      <c r="G22" s="55">
        <v>3</v>
      </c>
      <c r="H22" s="56">
        <f t="shared" si="2"/>
        <v>26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14</v>
      </c>
      <c r="D23" s="60">
        <v>0</v>
      </c>
      <c r="E23" s="55">
        <f t="shared" si="1"/>
        <v>14</v>
      </c>
      <c r="F23" s="60">
        <v>0</v>
      </c>
      <c r="G23" s="55">
        <v>2</v>
      </c>
      <c r="H23" s="56">
        <f t="shared" si="2"/>
        <v>16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52</v>
      </c>
      <c r="D24" s="60">
        <v>0</v>
      </c>
      <c r="E24" s="55">
        <f t="shared" si="1"/>
        <v>52</v>
      </c>
      <c r="F24" s="60">
        <v>0</v>
      </c>
      <c r="G24" s="55">
        <v>0</v>
      </c>
      <c r="H24" s="56">
        <f t="shared" si="2"/>
        <v>52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213</v>
      </c>
      <c r="D26" s="58">
        <f t="shared" si="3"/>
        <v>0</v>
      </c>
      <c r="E26" s="58">
        <f t="shared" si="3"/>
        <v>213</v>
      </c>
      <c r="F26" s="58">
        <f t="shared" si="3"/>
        <v>0</v>
      </c>
      <c r="G26" s="58">
        <f t="shared" si="3"/>
        <v>7</v>
      </c>
      <c r="H26" s="56">
        <f t="shared" si="3"/>
        <v>220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253</v>
      </c>
      <c r="D27" s="43">
        <f t="shared" si="4"/>
        <v>0</v>
      </c>
      <c r="E27" s="43">
        <f t="shared" si="4"/>
        <v>253</v>
      </c>
      <c r="F27" s="43">
        <f t="shared" si="4"/>
        <v>4</v>
      </c>
      <c r="G27" s="43">
        <f t="shared" si="4"/>
        <v>7</v>
      </c>
      <c r="H27" s="62">
        <f t="shared" si="4"/>
        <v>264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50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10</v>
      </c>
      <c r="D14" s="55">
        <v>0</v>
      </c>
      <c r="E14" s="55">
        <f>C14+D14</f>
        <v>10</v>
      </c>
      <c r="F14" s="55">
        <v>0</v>
      </c>
      <c r="G14" s="55">
        <v>0</v>
      </c>
      <c r="H14" s="56">
        <f>E14+F14+G14</f>
        <v>10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36</v>
      </c>
      <c r="D15" s="55">
        <v>0</v>
      </c>
      <c r="E15" s="55">
        <f>C15+D15</f>
        <v>36</v>
      </c>
      <c r="F15" s="55">
        <v>1</v>
      </c>
      <c r="G15" s="55">
        <v>0</v>
      </c>
      <c r="H15" s="56">
        <f>E15+F15+G15</f>
        <v>37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26</v>
      </c>
      <c r="D16" s="55">
        <v>0</v>
      </c>
      <c r="E16" s="55">
        <f>C16+D16</f>
        <v>26</v>
      </c>
      <c r="F16" s="55">
        <v>1</v>
      </c>
      <c r="G16" s="55">
        <v>0</v>
      </c>
      <c r="H16" s="56">
        <f>E16+F16+G16</f>
        <v>27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73</v>
      </c>
      <c r="D17" s="58">
        <f t="shared" si="0"/>
        <v>0</v>
      </c>
      <c r="E17" s="58">
        <f t="shared" si="0"/>
        <v>73</v>
      </c>
      <c r="F17" s="58">
        <f t="shared" si="0"/>
        <v>2</v>
      </c>
      <c r="G17" s="58">
        <f t="shared" si="0"/>
        <v>0</v>
      </c>
      <c r="H17" s="56">
        <f t="shared" si="0"/>
        <v>75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411</v>
      </c>
      <c r="D19" s="60">
        <v>0</v>
      </c>
      <c r="E19" s="55">
        <f t="shared" ref="E19:E25" si="1">C19+D19</f>
        <v>411</v>
      </c>
      <c r="F19" s="60">
        <v>0</v>
      </c>
      <c r="G19" s="55">
        <v>1</v>
      </c>
      <c r="H19" s="56">
        <f t="shared" ref="H19:H25" si="2">E19+G19</f>
        <v>412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0</v>
      </c>
      <c r="D20" s="60">
        <v>0</v>
      </c>
      <c r="E20" s="55">
        <f t="shared" si="1"/>
        <v>0</v>
      </c>
      <c r="F20" s="60">
        <v>0</v>
      </c>
      <c r="G20" s="55">
        <v>0</v>
      </c>
      <c r="H20" s="56">
        <f t="shared" si="2"/>
        <v>0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0</v>
      </c>
      <c r="D21" s="60">
        <v>0</v>
      </c>
      <c r="E21" s="55">
        <f t="shared" si="1"/>
        <v>0</v>
      </c>
      <c r="F21" s="60">
        <v>0</v>
      </c>
      <c r="G21" s="55">
        <v>0</v>
      </c>
      <c r="H21" s="56">
        <f t="shared" si="2"/>
        <v>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146</v>
      </c>
      <c r="D22" s="60">
        <v>0</v>
      </c>
      <c r="E22" s="55">
        <f t="shared" si="1"/>
        <v>146</v>
      </c>
      <c r="F22" s="60">
        <v>0</v>
      </c>
      <c r="G22" s="55">
        <v>5</v>
      </c>
      <c r="H22" s="56">
        <f t="shared" si="2"/>
        <v>151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0</v>
      </c>
      <c r="D23" s="60">
        <v>0</v>
      </c>
      <c r="E23" s="55">
        <f t="shared" si="1"/>
        <v>0</v>
      </c>
      <c r="F23" s="60">
        <v>0</v>
      </c>
      <c r="G23" s="55">
        <v>0</v>
      </c>
      <c r="H23" s="56">
        <f t="shared" si="2"/>
        <v>0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336</v>
      </c>
      <c r="D24" s="60">
        <v>0</v>
      </c>
      <c r="E24" s="55">
        <f t="shared" si="1"/>
        <v>336</v>
      </c>
      <c r="F24" s="60">
        <v>0</v>
      </c>
      <c r="G24" s="55">
        <v>8</v>
      </c>
      <c r="H24" s="56">
        <f t="shared" si="2"/>
        <v>344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893</v>
      </c>
      <c r="D26" s="58">
        <f t="shared" si="3"/>
        <v>0</v>
      </c>
      <c r="E26" s="58">
        <f t="shared" si="3"/>
        <v>893</v>
      </c>
      <c r="F26" s="58">
        <f t="shared" si="3"/>
        <v>0</v>
      </c>
      <c r="G26" s="58">
        <f t="shared" si="3"/>
        <v>14</v>
      </c>
      <c r="H26" s="56">
        <f t="shared" si="3"/>
        <v>907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966</v>
      </c>
      <c r="D27" s="43">
        <f t="shared" si="4"/>
        <v>0</v>
      </c>
      <c r="E27" s="43">
        <f t="shared" si="4"/>
        <v>966</v>
      </c>
      <c r="F27" s="43">
        <f t="shared" si="4"/>
        <v>2</v>
      </c>
      <c r="G27" s="43">
        <f t="shared" si="4"/>
        <v>14</v>
      </c>
      <c r="H27" s="62">
        <f t="shared" si="4"/>
        <v>982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52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11</v>
      </c>
      <c r="D14" s="55">
        <v>0</v>
      </c>
      <c r="E14" s="55">
        <f>C14+D14</f>
        <v>11</v>
      </c>
      <c r="F14" s="55">
        <v>0</v>
      </c>
      <c r="G14" s="55">
        <v>0</v>
      </c>
      <c r="H14" s="56">
        <f>E14+F14+G14</f>
        <v>11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29</v>
      </c>
      <c r="D15" s="55">
        <v>0</v>
      </c>
      <c r="E15" s="55">
        <f>C15+D15</f>
        <v>29</v>
      </c>
      <c r="F15" s="55">
        <v>1</v>
      </c>
      <c r="G15" s="55">
        <v>0</v>
      </c>
      <c r="H15" s="56">
        <f>E15+F15+G15</f>
        <v>30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12</v>
      </c>
      <c r="D16" s="55">
        <v>0</v>
      </c>
      <c r="E16" s="55">
        <f>C16+D16</f>
        <v>12</v>
      </c>
      <c r="F16" s="55">
        <v>0</v>
      </c>
      <c r="G16" s="55">
        <v>0</v>
      </c>
      <c r="H16" s="56">
        <f>E16+F16+G16</f>
        <v>12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53</v>
      </c>
      <c r="D17" s="58">
        <f t="shared" si="0"/>
        <v>0</v>
      </c>
      <c r="E17" s="58">
        <f t="shared" si="0"/>
        <v>53</v>
      </c>
      <c r="F17" s="58">
        <f t="shared" si="0"/>
        <v>1</v>
      </c>
      <c r="G17" s="58">
        <f t="shared" si="0"/>
        <v>0</v>
      </c>
      <c r="H17" s="56">
        <f t="shared" si="0"/>
        <v>54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153</v>
      </c>
      <c r="D19" s="60">
        <v>0</v>
      </c>
      <c r="E19" s="55">
        <f t="shared" ref="E19:E25" si="1">C19+D19</f>
        <v>153</v>
      </c>
      <c r="F19" s="60">
        <v>0</v>
      </c>
      <c r="G19" s="55">
        <v>1</v>
      </c>
      <c r="H19" s="56">
        <f t="shared" ref="H19:H25" si="2">E19+G19</f>
        <v>154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5</v>
      </c>
      <c r="D20" s="60">
        <v>0</v>
      </c>
      <c r="E20" s="55">
        <f t="shared" si="1"/>
        <v>5</v>
      </c>
      <c r="F20" s="60">
        <v>0</v>
      </c>
      <c r="G20" s="55">
        <v>0</v>
      </c>
      <c r="H20" s="56">
        <f t="shared" si="2"/>
        <v>5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13</v>
      </c>
      <c r="D21" s="60">
        <v>0</v>
      </c>
      <c r="E21" s="55">
        <f t="shared" si="1"/>
        <v>13</v>
      </c>
      <c r="F21" s="60">
        <v>0</v>
      </c>
      <c r="G21" s="55">
        <v>1</v>
      </c>
      <c r="H21" s="56">
        <f t="shared" si="2"/>
        <v>14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17</v>
      </c>
      <c r="D22" s="60">
        <v>0</v>
      </c>
      <c r="E22" s="55">
        <f t="shared" si="1"/>
        <v>17</v>
      </c>
      <c r="F22" s="60">
        <v>0</v>
      </c>
      <c r="G22" s="55">
        <v>0</v>
      </c>
      <c r="H22" s="56">
        <f t="shared" si="2"/>
        <v>17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40</v>
      </c>
      <c r="D23" s="60">
        <v>0</v>
      </c>
      <c r="E23" s="55">
        <f t="shared" si="1"/>
        <v>40</v>
      </c>
      <c r="F23" s="60">
        <v>0</v>
      </c>
      <c r="G23" s="55">
        <v>1</v>
      </c>
      <c r="H23" s="56">
        <f t="shared" si="2"/>
        <v>41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105</v>
      </c>
      <c r="D24" s="60">
        <v>0</v>
      </c>
      <c r="E24" s="55">
        <f t="shared" si="1"/>
        <v>105</v>
      </c>
      <c r="F24" s="60">
        <v>0</v>
      </c>
      <c r="G24" s="55">
        <v>8</v>
      </c>
      <c r="H24" s="56">
        <f t="shared" si="2"/>
        <v>113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333</v>
      </c>
      <c r="D26" s="58">
        <f t="shared" si="3"/>
        <v>0</v>
      </c>
      <c r="E26" s="58">
        <f t="shared" si="3"/>
        <v>333</v>
      </c>
      <c r="F26" s="58">
        <f t="shared" si="3"/>
        <v>0</v>
      </c>
      <c r="G26" s="58">
        <f t="shared" si="3"/>
        <v>11</v>
      </c>
      <c r="H26" s="56">
        <f t="shared" si="3"/>
        <v>344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386</v>
      </c>
      <c r="D27" s="43">
        <f t="shared" si="4"/>
        <v>0</v>
      </c>
      <c r="E27" s="43">
        <f t="shared" si="4"/>
        <v>386</v>
      </c>
      <c r="F27" s="43">
        <f t="shared" si="4"/>
        <v>1</v>
      </c>
      <c r="G27" s="43">
        <f t="shared" si="4"/>
        <v>11</v>
      </c>
      <c r="H27" s="62">
        <f t="shared" si="4"/>
        <v>398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54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8</v>
      </c>
      <c r="D14" s="55">
        <v>0</v>
      </c>
      <c r="E14" s="55">
        <f>C14+D14</f>
        <v>8</v>
      </c>
      <c r="F14" s="55">
        <v>0</v>
      </c>
      <c r="G14" s="55">
        <v>0</v>
      </c>
      <c r="H14" s="56">
        <f>E14+F14+G14</f>
        <v>8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20</v>
      </c>
      <c r="D15" s="55">
        <v>0</v>
      </c>
      <c r="E15" s="55">
        <f>C15+D15</f>
        <v>20</v>
      </c>
      <c r="F15" s="55">
        <v>0</v>
      </c>
      <c r="G15" s="55">
        <v>0</v>
      </c>
      <c r="H15" s="56">
        <f>E15+F15+G15</f>
        <v>20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15</v>
      </c>
      <c r="D16" s="55">
        <v>0</v>
      </c>
      <c r="E16" s="55">
        <f>C16+D16</f>
        <v>15</v>
      </c>
      <c r="F16" s="55">
        <v>2</v>
      </c>
      <c r="G16" s="55">
        <v>0</v>
      </c>
      <c r="H16" s="56">
        <f>E16+F16+G16</f>
        <v>17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44</v>
      </c>
      <c r="D17" s="58">
        <f t="shared" si="0"/>
        <v>0</v>
      </c>
      <c r="E17" s="58">
        <f t="shared" si="0"/>
        <v>44</v>
      </c>
      <c r="F17" s="58">
        <f t="shared" si="0"/>
        <v>2</v>
      </c>
      <c r="G17" s="58">
        <f t="shared" si="0"/>
        <v>0</v>
      </c>
      <c r="H17" s="56">
        <f t="shared" si="0"/>
        <v>46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119</v>
      </c>
      <c r="D19" s="60">
        <v>0</v>
      </c>
      <c r="E19" s="55">
        <f t="shared" ref="E19:E25" si="1">C19+D19</f>
        <v>119</v>
      </c>
      <c r="F19" s="60">
        <v>0</v>
      </c>
      <c r="G19" s="55">
        <v>0</v>
      </c>
      <c r="H19" s="56">
        <f t="shared" ref="H19:H25" si="2">E19+G19</f>
        <v>119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10</v>
      </c>
      <c r="D20" s="60">
        <v>0</v>
      </c>
      <c r="E20" s="55">
        <f t="shared" si="1"/>
        <v>10</v>
      </c>
      <c r="F20" s="60">
        <v>0</v>
      </c>
      <c r="G20" s="55">
        <v>0</v>
      </c>
      <c r="H20" s="56">
        <f t="shared" si="2"/>
        <v>10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5</v>
      </c>
      <c r="D21" s="60">
        <v>0</v>
      </c>
      <c r="E21" s="55">
        <f t="shared" si="1"/>
        <v>5</v>
      </c>
      <c r="F21" s="60">
        <v>0</v>
      </c>
      <c r="G21" s="55">
        <v>0</v>
      </c>
      <c r="H21" s="56">
        <f t="shared" si="2"/>
        <v>5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18</v>
      </c>
      <c r="D22" s="60">
        <v>0</v>
      </c>
      <c r="E22" s="55">
        <f t="shared" si="1"/>
        <v>18</v>
      </c>
      <c r="F22" s="60">
        <v>0</v>
      </c>
      <c r="G22" s="55">
        <v>1</v>
      </c>
      <c r="H22" s="56">
        <f t="shared" si="2"/>
        <v>19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0</v>
      </c>
      <c r="D23" s="60">
        <v>0</v>
      </c>
      <c r="E23" s="55">
        <f t="shared" si="1"/>
        <v>0</v>
      </c>
      <c r="F23" s="60">
        <v>0</v>
      </c>
      <c r="G23" s="55">
        <v>0</v>
      </c>
      <c r="H23" s="56">
        <f t="shared" si="2"/>
        <v>0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133</v>
      </c>
      <c r="D24" s="60">
        <v>0</v>
      </c>
      <c r="E24" s="55">
        <f t="shared" si="1"/>
        <v>133</v>
      </c>
      <c r="F24" s="60">
        <v>0</v>
      </c>
      <c r="G24" s="55">
        <v>5</v>
      </c>
      <c r="H24" s="56">
        <f t="shared" si="2"/>
        <v>138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285</v>
      </c>
      <c r="D26" s="58">
        <f t="shared" si="3"/>
        <v>0</v>
      </c>
      <c r="E26" s="58">
        <f t="shared" si="3"/>
        <v>285</v>
      </c>
      <c r="F26" s="58">
        <f t="shared" si="3"/>
        <v>0</v>
      </c>
      <c r="G26" s="58">
        <f t="shared" si="3"/>
        <v>6</v>
      </c>
      <c r="H26" s="56">
        <f t="shared" si="3"/>
        <v>291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329</v>
      </c>
      <c r="D27" s="43">
        <f t="shared" si="4"/>
        <v>0</v>
      </c>
      <c r="E27" s="43">
        <f t="shared" si="4"/>
        <v>329</v>
      </c>
      <c r="F27" s="43">
        <f t="shared" si="4"/>
        <v>2</v>
      </c>
      <c r="G27" s="43">
        <f t="shared" si="4"/>
        <v>6</v>
      </c>
      <c r="H27" s="62">
        <f t="shared" si="4"/>
        <v>337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93"/>
      <c r="B1" s="93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30" customHeight="1">
      <c r="A2" s="94"/>
      <c r="B2" s="94" t="s">
        <v>1</v>
      </c>
      <c r="C2" s="95" t="s">
        <v>2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30" customHeight="1">
      <c r="A3" s="94"/>
      <c r="B3" s="94" t="s">
        <v>3</v>
      </c>
      <c r="C3" s="96" t="s">
        <v>56</v>
      </c>
      <c r="D3" s="96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ht="30" customHeight="1">
      <c r="A4" s="94"/>
      <c r="B4" s="94" t="s">
        <v>5</v>
      </c>
      <c r="C4" s="97" t="s">
        <v>83</v>
      </c>
      <c r="D4" s="98">
        <v>2026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ht="49.5" customHeight="1">
      <c r="A5" s="94"/>
      <c r="B5" s="261" t="s">
        <v>6</v>
      </c>
      <c r="C5" s="261"/>
      <c r="D5" s="261"/>
      <c r="E5" s="261"/>
      <c r="F5" s="261"/>
      <c r="G5" s="261"/>
      <c r="H5" s="261"/>
      <c r="I5" s="94"/>
      <c r="J5" s="94"/>
      <c r="K5" s="94"/>
      <c r="L5" s="94"/>
      <c r="M5" s="94"/>
      <c r="N5" s="94"/>
      <c r="O5" s="94"/>
    </row>
    <row r="6" spans="1:15" ht="49.5" customHeight="1">
      <c r="A6" s="94"/>
      <c r="B6" s="95" t="s">
        <v>101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5" ht="34.5" customHeight="1">
      <c r="A7" s="99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99"/>
      <c r="J7" s="99"/>
      <c r="K7" s="99"/>
      <c r="L7" s="99"/>
      <c r="M7" s="99"/>
      <c r="N7" s="99"/>
      <c r="O7" s="99"/>
    </row>
    <row r="8" spans="1:15" ht="30" customHeight="1">
      <c r="A8" s="99"/>
      <c r="B8" s="263"/>
      <c r="C8" s="260" t="s">
        <v>18</v>
      </c>
      <c r="D8" s="260"/>
      <c r="E8" s="260"/>
      <c r="F8" s="260" t="s">
        <v>19</v>
      </c>
      <c r="G8" s="260"/>
      <c r="H8" s="265"/>
      <c r="I8" s="99"/>
      <c r="J8" s="99"/>
      <c r="K8" s="99"/>
      <c r="L8" s="99"/>
      <c r="M8" s="99"/>
      <c r="N8" s="99"/>
      <c r="O8" s="99"/>
    </row>
    <row r="9" spans="1:15" ht="19.5" customHeight="1">
      <c r="A9" s="99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99"/>
      <c r="J9" s="99"/>
      <c r="K9" s="99"/>
      <c r="L9" s="99"/>
      <c r="M9" s="99"/>
      <c r="N9" s="99"/>
      <c r="O9" s="99"/>
    </row>
    <row r="10" spans="1:15" ht="19.5" customHeight="1">
      <c r="A10" s="99"/>
      <c r="B10" s="263"/>
      <c r="C10" s="260"/>
      <c r="D10" s="260"/>
      <c r="E10" s="260"/>
      <c r="F10" s="260"/>
      <c r="G10" s="260"/>
      <c r="H10" s="265"/>
      <c r="I10" s="99"/>
      <c r="J10" s="99"/>
      <c r="K10" s="99"/>
      <c r="L10" s="99"/>
      <c r="M10" s="99"/>
      <c r="N10" s="99"/>
      <c r="O10" s="99"/>
    </row>
    <row r="11" spans="1:15" ht="19.5" customHeight="1">
      <c r="A11" s="99"/>
      <c r="B11" s="263"/>
      <c r="C11" s="260"/>
      <c r="D11" s="260"/>
      <c r="E11" s="260"/>
      <c r="F11" s="260"/>
      <c r="G11" s="260"/>
      <c r="H11" s="265"/>
      <c r="I11" s="99"/>
      <c r="J11" s="99"/>
      <c r="K11" s="99"/>
      <c r="L11" s="99"/>
      <c r="M11" s="99"/>
      <c r="N11" s="99"/>
      <c r="O11" s="99"/>
    </row>
    <row r="12" spans="1:15" ht="24.75" customHeight="1">
      <c r="A12" s="99"/>
      <c r="B12" s="100" t="s">
        <v>8</v>
      </c>
      <c r="C12" s="100"/>
      <c r="D12" s="100"/>
      <c r="E12" s="100"/>
      <c r="F12" s="100"/>
      <c r="G12" s="100"/>
      <c r="H12" s="100"/>
      <c r="I12" s="99"/>
      <c r="J12" s="99"/>
      <c r="K12" s="99"/>
      <c r="L12" s="99"/>
      <c r="M12" s="99"/>
      <c r="N12" s="99"/>
      <c r="O12" s="99"/>
    </row>
    <row r="13" spans="1:15" ht="24.75" customHeight="1">
      <c r="A13" s="99"/>
      <c r="B13" s="101" t="s">
        <v>85</v>
      </c>
      <c r="C13" s="102">
        <v>1</v>
      </c>
      <c r="D13" s="102">
        <v>0</v>
      </c>
      <c r="E13" s="102">
        <f>C13+D13</f>
        <v>1</v>
      </c>
      <c r="F13" s="102">
        <v>0</v>
      </c>
      <c r="G13" s="102">
        <v>0</v>
      </c>
      <c r="H13" s="103">
        <f>E13+F13+G13</f>
        <v>1</v>
      </c>
      <c r="I13" s="99"/>
      <c r="J13" s="99"/>
      <c r="K13" s="99"/>
      <c r="L13" s="99"/>
      <c r="M13" s="99"/>
      <c r="N13" s="99"/>
      <c r="O13" s="99"/>
    </row>
    <row r="14" spans="1:15" ht="24.75" customHeight="1">
      <c r="A14" s="99"/>
      <c r="B14" s="101" t="s">
        <v>86</v>
      </c>
      <c r="C14" s="102">
        <v>12</v>
      </c>
      <c r="D14" s="102">
        <v>0</v>
      </c>
      <c r="E14" s="102">
        <f>C14+D14</f>
        <v>12</v>
      </c>
      <c r="F14" s="102">
        <v>0</v>
      </c>
      <c r="G14" s="102">
        <v>0</v>
      </c>
      <c r="H14" s="103">
        <f>E14+F14+G14</f>
        <v>12</v>
      </c>
      <c r="I14" s="99"/>
      <c r="J14" s="99"/>
      <c r="K14" s="99"/>
      <c r="L14" s="99"/>
      <c r="M14" s="99"/>
      <c r="N14" s="99"/>
      <c r="O14" s="99"/>
    </row>
    <row r="15" spans="1:15" ht="24.75" customHeight="1">
      <c r="A15" s="99"/>
      <c r="B15" s="101" t="s">
        <v>87</v>
      </c>
      <c r="C15" s="102">
        <v>40</v>
      </c>
      <c r="D15" s="102">
        <v>0</v>
      </c>
      <c r="E15" s="102">
        <f>C15+D15</f>
        <v>40</v>
      </c>
      <c r="F15" s="102">
        <v>0</v>
      </c>
      <c r="G15" s="102">
        <v>0</v>
      </c>
      <c r="H15" s="103">
        <f>E15+F15+G15</f>
        <v>40</v>
      </c>
      <c r="I15" s="99"/>
      <c r="J15" s="99"/>
      <c r="K15" s="99"/>
      <c r="L15" s="99"/>
      <c r="M15" s="99"/>
      <c r="N15" s="99"/>
      <c r="O15" s="99"/>
    </row>
    <row r="16" spans="1:15" ht="24.75" customHeight="1">
      <c r="A16" s="99"/>
      <c r="B16" s="101" t="s">
        <v>88</v>
      </c>
      <c r="C16" s="102">
        <v>11</v>
      </c>
      <c r="D16" s="102">
        <v>0</v>
      </c>
      <c r="E16" s="102">
        <f>C16+D16</f>
        <v>11</v>
      </c>
      <c r="F16" s="102">
        <v>0</v>
      </c>
      <c r="G16" s="102">
        <v>0</v>
      </c>
      <c r="H16" s="103">
        <f>E16+F16+G16</f>
        <v>11</v>
      </c>
      <c r="I16" s="99"/>
      <c r="J16" s="99"/>
      <c r="K16" s="99"/>
      <c r="L16" s="99"/>
      <c r="M16" s="99"/>
      <c r="N16" s="99"/>
      <c r="O16" s="99"/>
    </row>
    <row r="17" spans="1:15" ht="24.75" customHeight="1">
      <c r="A17" s="99"/>
      <c r="B17" s="104" t="s">
        <v>89</v>
      </c>
      <c r="C17" s="105">
        <f t="shared" ref="C17:H17" si="0">SUM(C13:C16)</f>
        <v>64</v>
      </c>
      <c r="D17" s="105">
        <f t="shared" si="0"/>
        <v>0</v>
      </c>
      <c r="E17" s="105">
        <f t="shared" si="0"/>
        <v>64</v>
      </c>
      <c r="F17" s="105">
        <f t="shared" si="0"/>
        <v>0</v>
      </c>
      <c r="G17" s="105">
        <f t="shared" si="0"/>
        <v>0</v>
      </c>
      <c r="H17" s="103">
        <f t="shared" si="0"/>
        <v>64</v>
      </c>
      <c r="I17" s="99"/>
      <c r="J17" s="99"/>
      <c r="K17" s="99"/>
      <c r="L17" s="99"/>
      <c r="M17" s="99"/>
      <c r="N17" s="99"/>
      <c r="O17" s="99"/>
    </row>
    <row r="18" spans="1:15" ht="24.75" customHeight="1">
      <c r="A18" s="99"/>
      <c r="B18" s="106" t="s">
        <v>102</v>
      </c>
      <c r="C18" s="106"/>
      <c r="D18" s="106"/>
      <c r="E18" s="106"/>
      <c r="F18" s="106"/>
      <c r="G18" s="106"/>
      <c r="H18" s="106"/>
      <c r="I18" s="99"/>
      <c r="J18" s="99"/>
      <c r="K18" s="99"/>
      <c r="L18" s="99"/>
      <c r="M18" s="99"/>
      <c r="N18" s="99"/>
      <c r="O18" s="99"/>
    </row>
    <row r="19" spans="1:15" ht="24.75" customHeight="1">
      <c r="A19" s="99"/>
      <c r="B19" s="101" t="s">
        <v>91</v>
      </c>
      <c r="C19" s="102">
        <v>257</v>
      </c>
      <c r="D19" s="107">
        <v>0</v>
      </c>
      <c r="E19" s="102">
        <f t="shared" ref="E19:E25" si="1">C19+D19</f>
        <v>257</v>
      </c>
      <c r="F19" s="107">
        <v>0</v>
      </c>
      <c r="G19" s="102">
        <v>1</v>
      </c>
      <c r="H19" s="103">
        <f t="shared" ref="H19:H25" si="2">E19+G19</f>
        <v>258</v>
      </c>
      <c r="I19" s="99"/>
      <c r="J19" s="99"/>
      <c r="K19" s="99"/>
      <c r="L19" s="99"/>
      <c r="M19" s="99"/>
      <c r="N19" s="99"/>
      <c r="O19" s="99"/>
    </row>
    <row r="20" spans="1:15" ht="24.75" customHeight="1">
      <c r="A20" s="99"/>
      <c r="B20" s="101" t="s">
        <v>92</v>
      </c>
      <c r="C20" s="102">
        <v>30</v>
      </c>
      <c r="D20" s="107">
        <v>0</v>
      </c>
      <c r="E20" s="102">
        <f t="shared" si="1"/>
        <v>30</v>
      </c>
      <c r="F20" s="107">
        <v>0</v>
      </c>
      <c r="G20" s="102">
        <v>0</v>
      </c>
      <c r="H20" s="103">
        <f t="shared" si="2"/>
        <v>30</v>
      </c>
      <c r="I20" s="99"/>
      <c r="J20" s="99"/>
      <c r="K20" s="99"/>
      <c r="L20" s="99"/>
      <c r="M20" s="99"/>
      <c r="N20" s="99"/>
      <c r="O20" s="99"/>
    </row>
    <row r="21" spans="1:15" ht="24.75" customHeight="1">
      <c r="A21" s="99"/>
      <c r="B21" s="101" t="s">
        <v>93</v>
      </c>
      <c r="C21" s="102">
        <v>5</v>
      </c>
      <c r="D21" s="107">
        <v>0</v>
      </c>
      <c r="E21" s="102">
        <f t="shared" si="1"/>
        <v>5</v>
      </c>
      <c r="F21" s="107">
        <v>0</v>
      </c>
      <c r="G21" s="102">
        <v>0</v>
      </c>
      <c r="H21" s="103">
        <f t="shared" si="2"/>
        <v>5</v>
      </c>
      <c r="I21" s="99"/>
      <c r="J21" s="99"/>
      <c r="K21" s="99"/>
      <c r="L21" s="99"/>
      <c r="M21" s="99"/>
      <c r="N21" s="99"/>
      <c r="O21" s="99"/>
    </row>
    <row r="22" spans="1:15" ht="24.75" customHeight="1">
      <c r="A22" s="99"/>
      <c r="B22" s="101" t="s">
        <v>94</v>
      </c>
      <c r="C22" s="102">
        <v>18</v>
      </c>
      <c r="D22" s="107">
        <v>0</v>
      </c>
      <c r="E22" s="102">
        <f t="shared" si="1"/>
        <v>18</v>
      </c>
      <c r="F22" s="107">
        <v>0</v>
      </c>
      <c r="G22" s="102">
        <v>0</v>
      </c>
      <c r="H22" s="103">
        <f t="shared" si="2"/>
        <v>18</v>
      </c>
      <c r="I22" s="99"/>
      <c r="J22" s="99"/>
      <c r="K22" s="99"/>
      <c r="L22" s="99"/>
      <c r="M22" s="99"/>
      <c r="N22" s="99"/>
      <c r="O22" s="99"/>
    </row>
    <row r="23" spans="1:15" ht="24.75" customHeight="1">
      <c r="A23" s="99"/>
      <c r="B23" s="101" t="s">
        <v>95</v>
      </c>
      <c r="C23" s="102">
        <v>15</v>
      </c>
      <c r="D23" s="107">
        <v>0</v>
      </c>
      <c r="E23" s="102">
        <f t="shared" si="1"/>
        <v>15</v>
      </c>
      <c r="F23" s="107">
        <v>0</v>
      </c>
      <c r="G23" s="102">
        <v>0</v>
      </c>
      <c r="H23" s="103">
        <f t="shared" si="2"/>
        <v>15</v>
      </c>
      <c r="I23" s="99"/>
      <c r="J23" s="99"/>
      <c r="K23" s="99"/>
      <c r="L23" s="99"/>
      <c r="M23" s="99"/>
      <c r="N23" s="99"/>
      <c r="O23" s="99"/>
    </row>
    <row r="24" spans="1:15" ht="24.75" customHeight="1">
      <c r="A24" s="99"/>
      <c r="B24" s="101" t="s">
        <v>96</v>
      </c>
      <c r="C24" s="102">
        <v>229</v>
      </c>
      <c r="D24" s="107">
        <v>0</v>
      </c>
      <c r="E24" s="102">
        <f t="shared" si="1"/>
        <v>229</v>
      </c>
      <c r="F24" s="107">
        <v>0</v>
      </c>
      <c r="G24" s="102">
        <v>7</v>
      </c>
      <c r="H24" s="103">
        <f t="shared" si="2"/>
        <v>236</v>
      </c>
      <c r="I24" s="99"/>
      <c r="J24" s="99"/>
      <c r="K24" s="99"/>
      <c r="L24" s="99"/>
      <c r="M24" s="99"/>
      <c r="N24" s="99"/>
      <c r="O24" s="99"/>
    </row>
    <row r="25" spans="1:15" ht="24.75" customHeight="1">
      <c r="A25" s="99"/>
      <c r="B25" s="101" t="s">
        <v>97</v>
      </c>
      <c r="C25" s="102">
        <v>0</v>
      </c>
      <c r="D25" s="107">
        <v>0</v>
      </c>
      <c r="E25" s="102">
        <f t="shared" si="1"/>
        <v>0</v>
      </c>
      <c r="F25" s="107">
        <v>0</v>
      </c>
      <c r="G25" s="102">
        <v>0</v>
      </c>
      <c r="H25" s="103">
        <f t="shared" si="2"/>
        <v>0</v>
      </c>
      <c r="I25" s="99"/>
      <c r="J25" s="99"/>
      <c r="K25" s="99"/>
      <c r="L25" s="99"/>
      <c r="M25" s="99"/>
      <c r="N25" s="99"/>
      <c r="O25" s="99"/>
    </row>
    <row r="26" spans="1:15" ht="24.75" customHeight="1">
      <c r="A26" s="99"/>
      <c r="B26" s="104" t="s">
        <v>98</v>
      </c>
      <c r="C26" s="105">
        <f t="shared" ref="C26:H26" si="3">SUM(C19:C25)</f>
        <v>554</v>
      </c>
      <c r="D26" s="105">
        <f t="shared" si="3"/>
        <v>0</v>
      </c>
      <c r="E26" s="105">
        <f t="shared" si="3"/>
        <v>554</v>
      </c>
      <c r="F26" s="105">
        <f t="shared" si="3"/>
        <v>0</v>
      </c>
      <c r="G26" s="105">
        <f t="shared" si="3"/>
        <v>8</v>
      </c>
      <c r="H26" s="103">
        <f t="shared" si="3"/>
        <v>562</v>
      </c>
      <c r="I26" s="99"/>
      <c r="J26" s="99"/>
      <c r="K26" s="99"/>
      <c r="L26" s="99"/>
      <c r="M26" s="99"/>
      <c r="N26" s="99"/>
      <c r="O26" s="99"/>
    </row>
    <row r="27" spans="1:15" ht="24.75" customHeight="1">
      <c r="A27" s="99"/>
      <c r="B27" s="108" t="s">
        <v>81</v>
      </c>
      <c r="C27" s="109">
        <f t="shared" ref="C27:H27" si="4">C17+C26</f>
        <v>618</v>
      </c>
      <c r="D27" s="109">
        <f t="shared" si="4"/>
        <v>0</v>
      </c>
      <c r="E27" s="109">
        <f t="shared" si="4"/>
        <v>618</v>
      </c>
      <c r="F27" s="109">
        <f t="shared" si="4"/>
        <v>0</v>
      </c>
      <c r="G27" s="109">
        <f t="shared" si="4"/>
        <v>8</v>
      </c>
      <c r="H27" s="110">
        <f t="shared" si="4"/>
        <v>626</v>
      </c>
      <c r="I27" s="99"/>
      <c r="J27" s="99"/>
      <c r="K27" s="99"/>
      <c r="L27" s="99"/>
      <c r="M27" s="99"/>
      <c r="N27" s="99"/>
      <c r="O27" s="99"/>
    </row>
    <row r="28" spans="1:15" hidden="1">
      <c r="A28" s="99"/>
      <c r="B28" s="111"/>
      <c r="C28" s="111"/>
      <c r="D28" s="111"/>
      <c r="E28" s="111"/>
      <c r="F28" s="111"/>
      <c r="G28" s="111"/>
      <c r="H28" s="111"/>
      <c r="I28" s="99"/>
      <c r="J28" s="99"/>
      <c r="K28" s="99"/>
      <c r="L28" s="99"/>
      <c r="M28" s="99"/>
      <c r="N28" s="99"/>
      <c r="O28" s="99"/>
    </row>
    <row r="29" spans="1:15" ht="19.5" customHeight="1">
      <c r="A29" s="99"/>
      <c r="B29" s="112"/>
      <c r="C29" s="112"/>
      <c r="D29" s="112"/>
      <c r="E29" s="112"/>
      <c r="F29" s="112"/>
      <c r="G29" s="112"/>
      <c r="H29" s="112"/>
      <c r="I29" s="99"/>
      <c r="J29" s="99"/>
      <c r="K29" s="99"/>
      <c r="L29" s="99"/>
      <c r="M29" s="99"/>
      <c r="N29" s="99"/>
      <c r="O29" s="99"/>
    </row>
    <row r="30" spans="1:15" ht="19.5" customHeight="1">
      <c r="A30" s="99"/>
      <c r="B30" s="113" t="s">
        <v>99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spans="1:15" ht="45.75" customHeight="1">
      <c r="A31" s="99"/>
      <c r="B31" s="259" t="s">
        <v>103</v>
      </c>
      <c r="C31" s="259"/>
      <c r="D31" s="259"/>
      <c r="E31" s="259"/>
      <c r="F31" s="259"/>
      <c r="G31" s="259"/>
      <c r="H31" s="259"/>
      <c r="I31" s="114"/>
      <c r="J31" s="114"/>
      <c r="K31" s="114"/>
      <c r="L31" s="114"/>
      <c r="M31" s="99"/>
      <c r="N31" s="99"/>
      <c r="O31" s="99"/>
    </row>
    <row r="32" spans="1:15" ht="19.5" customHeight="1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</row>
    <row r="33" spans="1:15" ht="19.5" customHeight="1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</row>
    <row r="34" spans="1:15" ht="19.5" customHeight="1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spans="1:15" ht="19.5" customHeight="1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58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1</v>
      </c>
      <c r="G14" s="55">
        <v>0</v>
      </c>
      <c r="H14" s="56">
        <f>E14+F14+G14</f>
        <v>8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13</v>
      </c>
      <c r="D15" s="55">
        <v>1</v>
      </c>
      <c r="E15" s="55">
        <f>C15+D15</f>
        <v>14</v>
      </c>
      <c r="F15" s="55">
        <v>12</v>
      </c>
      <c r="G15" s="55">
        <v>0</v>
      </c>
      <c r="H15" s="56">
        <f>E15+F15+G15</f>
        <v>26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13</v>
      </c>
      <c r="D16" s="55">
        <v>1</v>
      </c>
      <c r="E16" s="55">
        <f>C16+D16</f>
        <v>14</v>
      </c>
      <c r="F16" s="55">
        <v>6</v>
      </c>
      <c r="G16" s="55">
        <v>1</v>
      </c>
      <c r="H16" s="56">
        <f>E16+F16+G16</f>
        <v>21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34</v>
      </c>
      <c r="D17" s="58">
        <f t="shared" si="0"/>
        <v>2</v>
      </c>
      <c r="E17" s="58">
        <f t="shared" si="0"/>
        <v>36</v>
      </c>
      <c r="F17" s="58">
        <f t="shared" si="0"/>
        <v>19</v>
      </c>
      <c r="G17" s="58">
        <f t="shared" si="0"/>
        <v>1</v>
      </c>
      <c r="H17" s="56">
        <f t="shared" si="0"/>
        <v>56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194</v>
      </c>
      <c r="D19" s="60">
        <v>0</v>
      </c>
      <c r="E19" s="55">
        <f t="shared" ref="E19:E25" si="1">C19+D19</f>
        <v>194</v>
      </c>
      <c r="F19" s="60">
        <v>0</v>
      </c>
      <c r="G19" s="55">
        <v>0</v>
      </c>
      <c r="H19" s="56">
        <f t="shared" ref="H19:H25" si="2">E19+G19</f>
        <v>194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17</v>
      </c>
      <c r="D20" s="60">
        <v>0</v>
      </c>
      <c r="E20" s="55">
        <f t="shared" si="1"/>
        <v>17</v>
      </c>
      <c r="F20" s="60">
        <v>0</v>
      </c>
      <c r="G20" s="55">
        <v>0</v>
      </c>
      <c r="H20" s="56">
        <f t="shared" si="2"/>
        <v>17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0</v>
      </c>
      <c r="D21" s="60">
        <v>0</v>
      </c>
      <c r="E21" s="55">
        <f t="shared" si="1"/>
        <v>0</v>
      </c>
      <c r="F21" s="60">
        <v>0</v>
      </c>
      <c r="G21" s="55">
        <v>0</v>
      </c>
      <c r="H21" s="56">
        <f t="shared" si="2"/>
        <v>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17</v>
      </c>
      <c r="D22" s="60">
        <v>0</v>
      </c>
      <c r="E22" s="55">
        <f t="shared" si="1"/>
        <v>17</v>
      </c>
      <c r="F22" s="60">
        <v>0</v>
      </c>
      <c r="G22" s="55">
        <v>0</v>
      </c>
      <c r="H22" s="56">
        <f t="shared" si="2"/>
        <v>17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5</v>
      </c>
      <c r="D23" s="60">
        <v>0</v>
      </c>
      <c r="E23" s="55">
        <f t="shared" si="1"/>
        <v>5</v>
      </c>
      <c r="F23" s="60">
        <v>0</v>
      </c>
      <c r="G23" s="55">
        <v>0</v>
      </c>
      <c r="H23" s="56">
        <f t="shared" si="2"/>
        <v>5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240</v>
      </c>
      <c r="D24" s="60">
        <v>0</v>
      </c>
      <c r="E24" s="55">
        <f t="shared" si="1"/>
        <v>240</v>
      </c>
      <c r="F24" s="60">
        <v>0</v>
      </c>
      <c r="G24" s="55">
        <v>3</v>
      </c>
      <c r="H24" s="56">
        <f t="shared" si="2"/>
        <v>243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473</v>
      </c>
      <c r="D26" s="58">
        <f t="shared" si="3"/>
        <v>0</v>
      </c>
      <c r="E26" s="58">
        <f t="shared" si="3"/>
        <v>473</v>
      </c>
      <c r="F26" s="58">
        <f t="shared" si="3"/>
        <v>0</v>
      </c>
      <c r="G26" s="58">
        <f t="shared" si="3"/>
        <v>3</v>
      </c>
      <c r="H26" s="56">
        <f t="shared" si="3"/>
        <v>476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507</v>
      </c>
      <c r="D27" s="43">
        <f t="shared" si="4"/>
        <v>2</v>
      </c>
      <c r="E27" s="43">
        <f t="shared" si="4"/>
        <v>509</v>
      </c>
      <c r="F27" s="43">
        <f t="shared" si="4"/>
        <v>19</v>
      </c>
      <c r="G27" s="43">
        <f t="shared" si="4"/>
        <v>4</v>
      </c>
      <c r="H27" s="62">
        <f t="shared" si="4"/>
        <v>532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115"/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 ht="30" customHeight="1">
      <c r="A2" s="116"/>
      <c r="B2" s="116" t="s">
        <v>1</v>
      </c>
      <c r="C2" s="117" t="s">
        <v>2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30" customHeight="1">
      <c r="A3" s="116"/>
      <c r="B3" s="116" t="s">
        <v>3</v>
      </c>
      <c r="C3" s="118" t="s">
        <v>60</v>
      </c>
      <c r="D3" s="118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30" customHeight="1">
      <c r="A4" s="116"/>
      <c r="B4" s="116" t="s">
        <v>5</v>
      </c>
      <c r="C4" s="119" t="s">
        <v>83</v>
      </c>
      <c r="D4" s="120">
        <v>2026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49.5" customHeight="1">
      <c r="A5" s="116"/>
      <c r="B5" s="261" t="s">
        <v>6</v>
      </c>
      <c r="C5" s="261"/>
      <c r="D5" s="261"/>
      <c r="E5" s="261"/>
      <c r="F5" s="261"/>
      <c r="G5" s="261"/>
      <c r="H5" s="261"/>
      <c r="I5" s="116"/>
      <c r="J5" s="116"/>
      <c r="K5" s="116"/>
      <c r="L5" s="116"/>
      <c r="M5" s="116"/>
      <c r="N5" s="116"/>
      <c r="O5" s="116"/>
    </row>
    <row r="6" spans="1:15" ht="49.5" customHeight="1">
      <c r="A6" s="116"/>
      <c r="B6" s="117" t="s">
        <v>101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5" ht="34.5" customHeight="1">
      <c r="A7" s="121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121"/>
      <c r="J7" s="121"/>
      <c r="K7" s="121"/>
      <c r="L7" s="121"/>
      <c r="M7" s="121"/>
      <c r="N7" s="121"/>
      <c r="O7" s="121"/>
    </row>
    <row r="8" spans="1:15" ht="30" customHeight="1">
      <c r="A8" s="121"/>
      <c r="B8" s="263"/>
      <c r="C8" s="260" t="s">
        <v>18</v>
      </c>
      <c r="D8" s="260"/>
      <c r="E8" s="260"/>
      <c r="F8" s="260" t="s">
        <v>19</v>
      </c>
      <c r="G8" s="260"/>
      <c r="H8" s="265"/>
      <c r="I8" s="121"/>
      <c r="J8" s="121"/>
      <c r="K8" s="121"/>
      <c r="L8" s="121"/>
      <c r="M8" s="121"/>
      <c r="N8" s="121"/>
      <c r="O8" s="121"/>
    </row>
    <row r="9" spans="1:15" ht="19.5" customHeight="1">
      <c r="A9" s="121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121"/>
      <c r="J9" s="121"/>
      <c r="K9" s="121"/>
      <c r="L9" s="121"/>
      <c r="M9" s="121"/>
      <c r="N9" s="121"/>
      <c r="O9" s="121"/>
    </row>
    <row r="10" spans="1:15" ht="19.5" customHeight="1">
      <c r="A10" s="121"/>
      <c r="B10" s="263"/>
      <c r="C10" s="260"/>
      <c r="D10" s="260"/>
      <c r="E10" s="260"/>
      <c r="F10" s="260"/>
      <c r="G10" s="260"/>
      <c r="H10" s="265"/>
      <c r="I10" s="121"/>
      <c r="J10" s="121"/>
      <c r="K10" s="121"/>
      <c r="L10" s="121"/>
      <c r="M10" s="121"/>
      <c r="N10" s="121"/>
      <c r="O10" s="121"/>
    </row>
    <row r="11" spans="1:15" ht="19.5" customHeight="1">
      <c r="A11" s="121"/>
      <c r="B11" s="263"/>
      <c r="C11" s="260"/>
      <c r="D11" s="260"/>
      <c r="E11" s="260"/>
      <c r="F11" s="260"/>
      <c r="G11" s="260"/>
      <c r="H11" s="265"/>
      <c r="I11" s="121"/>
      <c r="J11" s="121"/>
      <c r="K11" s="121"/>
      <c r="L11" s="121"/>
      <c r="M11" s="121"/>
      <c r="N11" s="121"/>
      <c r="O11" s="121"/>
    </row>
    <row r="12" spans="1:15" ht="24.75" customHeight="1">
      <c r="A12" s="121"/>
      <c r="B12" s="122" t="s">
        <v>8</v>
      </c>
      <c r="C12" s="122"/>
      <c r="D12" s="122"/>
      <c r="E12" s="122"/>
      <c r="F12" s="122"/>
      <c r="G12" s="122"/>
      <c r="H12" s="122"/>
      <c r="I12" s="121"/>
      <c r="J12" s="121"/>
      <c r="K12" s="121"/>
      <c r="L12" s="121"/>
      <c r="M12" s="121"/>
      <c r="N12" s="121"/>
      <c r="O12" s="121"/>
    </row>
    <row r="13" spans="1:15" ht="24.75" customHeight="1">
      <c r="A13" s="121"/>
      <c r="B13" s="123" t="s">
        <v>85</v>
      </c>
      <c r="C13" s="124">
        <v>1</v>
      </c>
      <c r="D13" s="124">
        <v>0</v>
      </c>
      <c r="E13" s="124">
        <f>C13+D13</f>
        <v>1</v>
      </c>
      <c r="F13" s="124">
        <v>0</v>
      </c>
      <c r="G13" s="124">
        <v>0</v>
      </c>
      <c r="H13" s="125">
        <f>E13+F13+G13</f>
        <v>1</v>
      </c>
      <c r="I13" s="121"/>
      <c r="J13" s="121"/>
      <c r="K13" s="121"/>
      <c r="L13" s="121"/>
      <c r="M13" s="121"/>
      <c r="N13" s="121"/>
      <c r="O13" s="121"/>
    </row>
    <row r="14" spans="1:15" ht="24.75" customHeight="1">
      <c r="A14" s="121"/>
      <c r="B14" s="123" t="s">
        <v>86</v>
      </c>
      <c r="C14" s="124">
        <v>4</v>
      </c>
      <c r="D14" s="124">
        <v>0</v>
      </c>
      <c r="E14" s="124">
        <f>C14+D14</f>
        <v>4</v>
      </c>
      <c r="F14" s="124">
        <v>0</v>
      </c>
      <c r="G14" s="124">
        <v>0</v>
      </c>
      <c r="H14" s="125">
        <f>E14+F14+G14</f>
        <v>4</v>
      </c>
      <c r="I14" s="121"/>
      <c r="J14" s="121"/>
      <c r="K14" s="121"/>
      <c r="L14" s="121"/>
      <c r="M14" s="121"/>
      <c r="N14" s="121"/>
      <c r="O14" s="121"/>
    </row>
    <row r="15" spans="1:15" ht="24.75" customHeight="1">
      <c r="A15" s="121"/>
      <c r="B15" s="123" t="s">
        <v>87</v>
      </c>
      <c r="C15" s="124">
        <v>17</v>
      </c>
      <c r="D15" s="124">
        <v>0</v>
      </c>
      <c r="E15" s="124">
        <f>C15+D15</f>
        <v>17</v>
      </c>
      <c r="F15" s="124">
        <v>4</v>
      </c>
      <c r="G15" s="124">
        <v>0</v>
      </c>
      <c r="H15" s="125">
        <f>E15+F15+G15</f>
        <v>21</v>
      </c>
      <c r="I15" s="121"/>
      <c r="J15" s="121"/>
      <c r="K15" s="121"/>
      <c r="L15" s="121"/>
      <c r="M15" s="121"/>
      <c r="N15" s="121"/>
      <c r="O15" s="121"/>
    </row>
    <row r="16" spans="1:15" ht="24.75" customHeight="1">
      <c r="A16" s="121"/>
      <c r="B16" s="123" t="s">
        <v>88</v>
      </c>
      <c r="C16" s="124">
        <v>12</v>
      </c>
      <c r="D16" s="124">
        <v>0</v>
      </c>
      <c r="E16" s="124">
        <f>C16+D16</f>
        <v>12</v>
      </c>
      <c r="F16" s="124">
        <v>0</v>
      </c>
      <c r="G16" s="124">
        <v>0</v>
      </c>
      <c r="H16" s="125">
        <f>E16+F16+G16</f>
        <v>12</v>
      </c>
      <c r="I16" s="121"/>
      <c r="J16" s="121"/>
      <c r="K16" s="121"/>
      <c r="L16" s="121"/>
      <c r="M16" s="121"/>
      <c r="N16" s="121"/>
      <c r="O16" s="121"/>
    </row>
    <row r="17" spans="1:15" ht="24.75" customHeight="1">
      <c r="A17" s="121"/>
      <c r="B17" s="126" t="s">
        <v>89</v>
      </c>
      <c r="C17" s="127">
        <f t="shared" ref="C17:H17" si="0">SUM(C13:C16)</f>
        <v>34</v>
      </c>
      <c r="D17" s="127">
        <f t="shared" si="0"/>
        <v>0</v>
      </c>
      <c r="E17" s="127">
        <f t="shared" si="0"/>
        <v>34</v>
      </c>
      <c r="F17" s="127">
        <f t="shared" si="0"/>
        <v>4</v>
      </c>
      <c r="G17" s="127">
        <f t="shared" si="0"/>
        <v>0</v>
      </c>
      <c r="H17" s="125">
        <f t="shared" si="0"/>
        <v>38</v>
      </c>
      <c r="I17" s="121"/>
      <c r="J17" s="121"/>
      <c r="K17" s="121"/>
      <c r="L17" s="121"/>
      <c r="M17" s="121"/>
      <c r="N17" s="121"/>
      <c r="O17" s="121"/>
    </row>
    <row r="18" spans="1:15" ht="24.75" customHeight="1">
      <c r="A18" s="121"/>
      <c r="B18" s="128" t="s">
        <v>102</v>
      </c>
      <c r="C18" s="128"/>
      <c r="D18" s="128"/>
      <c r="E18" s="128"/>
      <c r="F18" s="128"/>
      <c r="G18" s="128"/>
      <c r="H18" s="128"/>
      <c r="I18" s="121"/>
      <c r="J18" s="121"/>
      <c r="K18" s="121"/>
      <c r="L18" s="121"/>
      <c r="M18" s="121"/>
      <c r="N18" s="121"/>
      <c r="O18" s="121"/>
    </row>
    <row r="19" spans="1:15" ht="24.75" customHeight="1">
      <c r="A19" s="121"/>
      <c r="B19" s="123" t="s">
        <v>91</v>
      </c>
      <c r="C19" s="124">
        <v>108</v>
      </c>
      <c r="D19" s="129">
        <v>0</v>
      </c>
      <c r="E19" s="124">
        <f t="shared" ref="E19:E25" si="1">C19+D19</f>
        <v>108</v>
      </c>
      <c r="F19" s="129">
        <v>0</v>
      </c>
      <c r="G19" s="124">
        <v>2</v>
      </c>
      <c r="H19" s="125">
        <f t="shared" ref="H19:H25" si="2">E19+G19</f>
        <v>110</v>
      </c>
      <c r="I19" s="121"/>
      <c r="J19" s="121"/>
      <c r="K19" s="121"/>
      <c r="L19" s="121"/>
      <c r="M19" s="121"/>
      <c r="N19" s="121"/>
      <c r="O19" s="121"/>
    </row>
    <row r="20" spans="1:15" ht="24.75" customHeight="1">
      <c r="A20" s="121"/>
      <c r="B20" s="123" t="s">
        <v>92</v>
      </c>
      <c r="C20" s="124">
        <v>5</v>
      </c>
      <c r="D20" s="129">
        <v>0</v>
      </c>
      <c r="E20" s="124">
        <f t="shared" si="1"/>
        <v>5</v>
      </c>
      <c r="F20" s="129">
        <v>0</v>
      </c>
      <c r="G20" s="124">
        <v>0</v>
      </c>
      <c r="H20" s="125">
        <f t="shared" si="2"/>
        <v>5</v>
      </c>
      <c r="I20" s="121"/>
      <c r="J20" s="121"/>
      <c r="K20" s="121"/>
      <c r="L20" s="121"/>
      <c r="M20" s="121"/>
      <c r="N20" s="121"/>
      <c r="O20" s="121"/>
    </row>
    <row r="21" spans="1:15" ht="24.75" customHeight="1">
      <c r="A21" s="121"/>
      <c r="B21" s="123" t="s">
        <v>93</v>
      </c>
      <c r="C21" s="124">
        <v>41</v>
      </c>
      <c r="D21" s="129">
        <v>0</v>
      </c>
      <c r="E21" s="124">
        <f t="shared" si="1"/>
        <v>41</v>
      </c>
      <c r="F21" s="129">
        <v>0</v>
      </c>
      <c r="G21" s="124">
        <v>0</v>
      </c>
      <c r="H21" s="125">
        <f t="shared" si="2"/>
        <v>41</v>
      </c>
      <c r="I21" s="121"/>
      <c r="J21" s="121"/>
      <c r="K21" s="121"/>
      <c r="L21" s="121"/>
      <c r="M21" s="121"/>
      <c r="N21" s="121"/>
      <c r="O21" s="121"/>
    </row>
    <row r="22" spans="1:15" ht="24.75" customHeight="1">
      <c r="A22" s="121"/>
      <c r="B22" s="123" t="s">
        <v>94</v>
      </c>
      <c r="C22" s="124">
        <v>37</v>
      </c>
      <c r="D22" s="129">
        <v>0</v>
      </c>
      <c r="E22" s="124">
        <f t="shared" si="1"/>
        <v>37</v>
      </c>
      <c r="F22" s="129">
        <v>0</v>
      </c>
      <c r="G22" s="124">
        <v>0</v>
      </c>
      <c r="H22" s="125">
        <f t="shared" si="2"/>
        <v>37</v>
      </c>
      <c r="I22" s="121"/>
      <c r="J22" s="121"/>
      <c r="K22" s="121"/>
      <c r="L22" s="121"/>
      <c r="M22" s="121"/>
      <c r="N22" s="121"/>
      <c r="O22" s="121"/>
    </row>
    <row r="23" spans="1:15" ht="24.75" customHeight="1">
      <c r="A23" s="121"/>
      <c r="B23" s="123" t="s">
        <v>95</v>
      </c>
      <c r="C23" s="124">
        <v>33</v>
      </c>
      <c r="D23" s="129">
        <v>0</v>
      </c>
      <c r="E23" s="124">
        <f t="shared" si="1"/>
        <v>33</v>
      </c>
      <c r="F23" s="129">
        <v>0</v>
      </c>
      <c r="G23" s="124">
        <v>2</v>
      </c>
      <c r="H23" s="125">
        <f t="shared" si="2"/>
        <v>35</v>
      </c>
      <c r="I23" s="121"/>
      <c r="J23" s="121"/>
      <c r="K23" s="121"/>
      <c r="L23" s="121"/>
      <c r="M23" s="121"/>
      <c r="N23" s="121"/>
      <c r="O23" s="121"/>
    </row>
    <row r="24" spans="1:15" ht="24.75" customHeight="1">
      <c r="A24" s="121"/>
      <c r="B24" s="123" t="s">
        <v>96</v>
      </c>
      <c r="C24" s="124">
        <v>121</v>
      </c>
      <c r="D24" s="129">
        <v>0</v>
      </c>
      <c r="E24" s="124">
        <f t="shared" si="1"/>
        <v>121</v>
      </c>
      <c r="F24" s="129">
        <v>0</v>
      </c>
      <c r="G24" s="124">
        <v>6</v>
      </c>
      <c r="H24" s="125">
        <f t="shared" si="2"/>
        <v>127</v>
      </c>
      <c r="I24" s="121"/>
      <c r="J24" s="121"/>
      <c r="K24" s="121"/>
      <c r="L24" s="121"/>
      <c r="M24" s="121"/>
      <c r="N24" s="121"/>
      <c r="O24" s="121"/>
    </row>
    <row r="25" spans="1:15" ht="24.75" customHeight="1">
      <c r="A25" s="121"/>
      <c r="B25" s="123" t="s">
        <v>97</v>
      </c>
      <c r="C25" s="124">
        <v>0</v>
      </c>
      <c r="D25" s="129">
        <v>0</v>
      </c>
      <c r="E25" s="124">
        <f t="shared" si="1"/>
        <v>0</v>
      </c>
      <c r="F25" s="129">
        <v>0</v>
      </c>
      <c r="G25" s="124">
        <v>0</v>
      </c>
      <c r="H25" s="125">
        <f t="shared" si="2"/>
        <v>0</v>
      </c>
      <c r="I25" s="121"/>
      <c r="J25" s="121"/>
      <c r="K25" s="121"/>
      <c r="L25" s="121"/>
      <c r="M25" s="121"/>
      <c r="N25" s="121"/>
      <c r="O25" s="121"/>
    </row>
    <row r="26" spans="1:15" ht="24.75" customHeight="1">
      <c r="A26" s="121"/>
      <c r="B26" s="126" t="s">
        <v>98</v>
      </c>
      <c r="C26" s="127">
        <f t="shared" ref="C26:H26" si="3">SUM(C19:C25)</f>
        <v>345</v>
      </c>
      <c r="D26" s="127">
        <f t="shared" si="3"/>
        <v>0</v>
      </c>
      <c r="E26" s="127">
        <f t="shared" si="3"/>
        <v>345</v>
      </c>
      <c r="F26" s="127">
        <f t="shared" si="3"/>
        <v>0</v>
      </c>
      <c r="G26" s="127">
        <f t="shared" si="3"/>
        <v>10</v>
      </c>
      <c r="H26" s="125">
        <f t="shared" si="3"/>
        <v>355</v>
      </c>
      <c r="I26" s="121"/>
      <c r="J26" s="121"/>
      <c r="K26" s="121"/>
      <c r="L26" s="121"/>
      <c r="M26" s="121"/>
      <c r="N26" s="121"/>
      <c r="O26" s="121"/>
    </row>
    <row r="27" spans="1:15" ht="24.75" customHeight="1">
      <c r="A27" s="121"/>
      <c r="B27" s="130" t="s">
        <v>81</v>
      </c>
      <c r="C27" s="131">
        <f t="shared" ref="C27:H27" si="4">C17+C26</f>
        <v>379</v>
      </c>
      <c r="D27" s="131">
        <f t="shared" si="4"/>
        <v>0</v>
      </c>
      <c r="E27" s="131">
        <f t="shared" si="4"/>
        <v>379</v>
      </c>
      <c r="F27" s="131">
        <f t="shared" si="4"/>
        <v>4</v>
      </c>
      <c r="G27" s="131">
        <f t="shared" si="4"/>
        <v>10</v>
      </c>
      <c r="H27" s="132">
        <f t="shared" si="4"/>
        <v>393</v>
      </c>
      <c r="I27" s="121"/>
      <c r="J27" s="121"/>
      <c r="K27" s="121"/>
      <c r="L27" s="121"/>
      <c r="M27" s="121"/>
      <c r="N27" s="121"/>
      <c r="O27" s="121"/>
    </row>
    <row r="28" spans="1:15" hidden="1">
      <c r="A28" s="121"/>
      <c r="B28" s="133"/>
      <c r="C28" s="133"/>
      <c r="D28" s="133"/>
      <c r="E28" s="133"/>
      <c r="F28" s="133"/>
      <c r="G28" s="133"/>
      <c r="H28" s="133"/>
      <c r="I28" s="121"/>
      <c r="J28" s="121"/>
      <c r="K28" s="121"/>
      <c r="L28" s="121"/>
      <c r="M28" s="121"/>
      <c r="N28" s="121"/>
      <c r="O28" s="121"/>
    </row>
    <row r="29" spans="1:15" ht="19.5" customHeight="1">
      <c r="A29" s="121"/>
      <c r="B29" s="134"/>
      <c r="C29" s="134"/>
      <c r="D29" s="134"/>
      <c r="E29" s="134"/>
      <c r="F29" s="134"/>
      <c r="G29" s="134"/>
      <c r="H29" s="134"/>
      <c r="I29" s="121"/>
      <c r="J29" s="121"/>
      <c r="K29" s="121"/>
      <c r="L29" s="121"/>
      <c r="M29" s="121"/>
      <c r="N29" s="121"/>
      <c r="O29" s="121"/>
    </row>
    <row r="30" spans="1:15" ht="19.5" customHeight="1">
      <c r="A30" s="121"/>
      <c r="B30" s="135" t="s">
        <v>99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45.75" customHeight="1">
      <c r="A31" s="121"/>
      <c r="B31" s="259" t="s">
        <v>103</v>
      </c>
      <c r="C31" s="259"/>
      <c r="D31" s="259"/>
      <c r="E31" s="259"/>
      <c r="F31" s="259"/>
      <c r="G31" s="259"/>
      <c r="H31" s="259"/>
      <c r="I31" s="136"/>
      <c r="J31" s="136"/>
      <c r="K31" s="136"/>
      <c r="L31" s="136"/>
      <c r="M31" s="121"/>
      <c r="N31" s="121"/>
      <c r="O31" s="121"/>
    </row>
    <row r="32" spans="1:15" ht="19.5" customHeight="1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</row>
    <row r="33" spans="1:15" ht="19.5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  <row r="34" spans="1:15" ht="19.5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</row>
    <row r="35" spans="1:15" ht="19.5" customHeight="1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137"/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30" customHeight="1">
      <c r="A2" s="138"/>
      <c r="B2" s="138" t="s">
        <v>1</v>
      </c>
      <c r="C2" s="139" t="s">
        <v>2</v>
      </c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30" customHeight="1">
      <c r="A3" s="138"/>
      <c r="B3" s="138" t="s">
        <v>3</v>
      </c>
      <c r="C3" s="140" t="s">
        <v>62</v>
      </c>
      <c r="D3" s="140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30" customHeight="1">
      <c r="A4" s="138"/>
      <c r="B4" s="138" t="s">
        <v>5</v>
      </c>
      <c r="C4" s="141" t="s">
        <v>83</v>
      </c>
      <c r="D4" s="142">
        <v>2026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49.5" customHeight="1">
      <c r="A5" s="138"/>
      <c r="B5" s="261" t="s">
        <v>6</v>
      </c>
      <c r="C5" s="261"/>
      <c r="D5" s="261"/>
      <c r="E5" s="261"/>
      <c r="F5" s="261"/>
      <c r="G5" s="261"/>
      <c r="H5" s="261"/>
      <c r="I5" s="138"/>
      <c r="J5" s="138"/>
      <c r="K5" s="138"/>
      <c r="L5" s="138"/>
      <c r="M5" s="138"/>
      <c r="N5" s="138"/>
      <c r="O5" s="138"/>
    </row>
    <row r="6" spans="1:15" ht="49.5" customHeight="1">
      <c r="A6" s="138"/>
      <c r="B6" s="139" t="s">
        <v>101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34.5" customHeight="1">
      <c r="A7" s="143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143"/>
      <c r="J7" s="143"/>
      <c r="K7" s="143"/>
      <c r="L7" s="143"/>
      <c r="M7" s="143"/>
      <c r="N7" s="143"/>
      <c r="O7" s="143"/>
    </row>
    <row r="8" spans="1:15" ht="30" customHeight="1">
      <c r="A8" s="143"/>
      <c r="B8" s="263"/>
      <c r="C8" s="260" t="s">
        <v>18</v>
      </c>
      <c r="D8" s="260"/>
      <c r="E8" s="260"/>
      <c r="F8" s="260" t="s">
        <v>19</v>
      </c>
      <c r="G8" s="260"/>
      <c r="H8" s="265"/>
      <c r="I8" s="143"/>
      <c r="J8" s="143"/>
      <c r="K8" s="143"/>
      <c r="L8" s="143"/>
      <c r="M8" s="143"/>
      <c r="N8" s="143"/>
      <c r="O8" s="143"/>
    </row>
    <row r="9" spans="1:15" ht="19.5" customHeight="1">
      <c r="A9" s="143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143"/>
      <c r="J9" s="143"/>
      <c r="K9" s="143"/>
      <c r="L9" s="143"/>
      <c r="M9" s="143"/>
      <c r="N9" s="143"/>
      <c r="O9" s="143"/>
    </row>
    <row r="10" spans="1:15" ht="19.5" customHeight="1">
      <c r="A10" s="143"/>
      <c r="B10" s="263"/>
      <c r="C10" s="260"/>
      <c r="D10" s="260"/>
      <c r="E10" s="260"/>
      <c r="F10" s="260"/>
      <c r="G10" s="260"/>
      <c r="H10" s="265"/>
      <c r="I10" s="143"/>
      <c r="J10" s="143"/>
      <c r="K10" s="143"/>
      <c r="L10" s="143"/>
      <c r="M10" s="143"/>
      <c r="N10" s="143"/>
      <c r="O10" s="143"/>
    </row>
    <row r="11" spans="1:15" ht="19.5" customHeight="1">
      <c r="A11" s="143"/>
      <c r="B11" s="263"/>
      <c r="C11" s="260"/>
      <c r="D11" s="260"/>
      <c r="E11" s="260"/>
      <c r="F11" s="260"/>
      <c r="G11" s="260"/>
      <c r="H11" s="265"/>
      <c r="I11" s="143"/>
      <c r="J11" s="143"/>
      <c r="K11" s="143"/>
      <c r="L11" s="143"/>
      <c r="M11" s="143"/>
      <c r="N11" s="143"/>
      <c r="O11" s="143"/>
    </row>
    <row r="12" spans="1:15" ht="24.75" customHeight="1">
      <c r="A12" s="143"/>
      <c r="B12" s="144" t="s">
        <v>8</v>
      </c>
      <c r="C12" s="144"/>
      <c r="D12" s="144"/>
      <c r="E12" s="144"/>
      <c r="F12" s="144"/>
      <c r="G12" s="144"/>
      <c r="H12" s="144"/>
      <c r="I12" s="143"/>
      <c r="J12" s="143"/>
      <c r="K12" s="143"/>
      <c r="L12" s="143"/>
      <c r="M12" s="143"/>
      <c r="N12" s="143"/>
      <c r="O12" s="143"/>
    </row>
    <row r="13" spans="1:15" ht="24.75" customHeight="1">
      <c r="A13" s="143"/>
      <c r="B13" s="145" t="s">
        <v>85</v>
      </c>
      <c r="C13" s="146">
        <v>2</v>
      </c>
      <c r="D13" s="146">
        <v>0</v>
      </c>
      <c r="E13" s="146">
        <f>C13+D13</f>
        <v>2</v>
      </c>
      <c r="F13" s="146">
        <v>0</v>
      </c>
      <c r="G13" s="146">
        <v>0</v>
      </c>
      <c r="H13" s="147">
        <f>E13+F13+G13</f>
        <v>2</v>
      </c>
      <c r="I13" s="143"/>
      <c r="J13" s="143"/>
      <c r="K13" s="143"/>
      <c r="L13" s="143"/>
      <c r="M13" s="143"/>
      <c r="N13" s="143"/>
      <c r="O13" s="143"/>
    </row>
    <row r="14" spans="1:15" ht="24.75" customHeight="1">
      <c r="A14" s="143"/>
      <c r="B14" s="145" t="s">
        <v>86</v>
      </c>
      <c r="C14" s="146">
        <v>8</v>
      </c>
      <c r="D14" s="146">
        <v>0</v>
      </c>
      <c r="E14" s="146">
        <f>C14+D14</f>
        <v>8</v>
      </c>
      <c r="F14" s="146">
        <v>0</v>
      </c>
      <c r="G14" s="146">
        <v>0</v>
      </c>
      <c r="H14" s="147">
        <f>E14+F14+G14</f>
        <v>8</v>
      </c>
      <c r="I14" s="143"/>
      <c r="J14" s="143"/>
      <c r="K14" s="143"/>
      <c r="L14" s="143"/>
      <c r="M14" s="143"/>
      <c r="N14" s="143"/>
      <c r="O14" s="143"/>
    </row>
    <row r="15" spans="1:15" ht="24.75" customHeight="1">
      <c r="A15" s="143"/>
      <c r="B15" s="145" t="s">
        <v>87</v>
      </c>
      <c r="C15" s="146">
        <v>31</v>
      </c>
      <c r="D15" s="146">
        <v>0</v>
      </c>
      <c r="E15" s="146">
        <f>C15+D15</f>
        <v>31</v>
      </c>
      <c r="F15" s="146">
        <v>2</v>
      </c>
      <c r="G15" s="146">
        <v>1</v>
      </c>
      <c r="H15" s="147">
        <f>E15+F15+G15</f>
        <v>34</v>
      </c>
      <c r="I15" s="143"/>
      <c r="J15" s="143"/>
      <c r="K15" s="143"/>
      <c r="L15" s="143"/>
      <c r="M15" s="143"/>
      <c r="N15" s="143"/>
      <c r="O15" s="143"/>
    </row>
    <row r="16" spans="1:15" ht="24.75" customHeight="1">
      <c r="A16" s="143"/>
      <c r="B16" s="145" t="s">
        <v>88</v>
      </c>
      <c r="C16" s="146">
        <v>20</v>
      </c>
      <c r="D16" s="146">
        <v>0</v>
      </c>
      <c r="E16" s="146">
        <f>C16+D16</f>
        <v>20</v>
      </c>
      <c r="F16" s="146">
        <v>3</v>
      </c>
      <c r="G16" s="146">
        <v>1</v>
      </c>
      <c r="H16" s="147">
        <f>E16+F16+G16</f>
        <v>24</v>
      </c>
      <c r="I16" s="143"/>
      <c r="J16" s="143"/>
      <c r="K16" s="143"/>
      <c r="L16" s="143"/>
      <c r="M16" s="143"/>
      <c r="N16" s="143"/>
      <c r="O16" s="143"/>
    </row>
    <row r="17" spans="1:15" ht="24.75" customHeight="1">
      <c r="A17" s="143"/>
      <c r="B17" s="148" t="s">
        <v>89</v>
      </c>
      <c r="C17" s="149">
        <f t="shared" ref="C17:H17" si="0">SUM(C13:C16)</f>
        <v>61</v>
      </c>
      <c r="D17" s="149">
        <f t="shared" si="0"/>
        <v>0</v>
      </c>
      <c r="E17" s="149">
        <f t="shared" si="0"/>
        <v>61</v>
      </c>
      <c r="F17" s="149">
        <f t="shared" si="0"/>
        <v>5</v>
      </c>
      <c r="G17" s="149">
        <f t="shared" si="0"/>
        <v>2</v>
      </c>
      <c r="H17" s="147">
        <f t="shared" si="0"/>
        <v>68</v>
      </c>
      <c r="I17" s="143"/>
      <c r="J17" s="143"/>
      <c r="K17" s="143"/>
      <c r="L17" s="143"/>
      <c r="M17" s="143"/>
      <c r="N17" s="143"/>
      <c r="O17" s="143"/>
    </row>
    <row r="18" spans="1:15" ht="24.75" customHeight="1">
      <c r="A18" s="143"/>
      <c r="B18" s="150" t="s">
        <v>102</v>
      </c>
      <c r="C18" s="150"/>
      <c r="D18" s="150"/>
      <c r="E18" s="150"/>
      <c r="F18" s="150"/>
      <c r="G18" s="150"/>
      <c r="H18" s="150"/>
      <c r="I18" s="143"/>
      <c r="J18" s="143"/>
      <c r="K18" s="143"/>
      <c r="L18" s="143"/>
      <c r="M18" s="143"/>
      <c r="N18" s="143"/>
      <c r="O18" s="143"/>
    </row>
    <row r="19" spans="1:15" ht="24.75" customHeight="1">
      <c r="A19" s="143"/>
      <c r="B19" s="145" t="s">
        <v>91</v>
      </c>
      <c r="C19" s="146">
        <v>265</v>
      </c>
      <c r="D19" s="151">
        <v>0</v>
      </c>
      <c r="E19" s="146">
        <f t="shared" ref="E19:E25" si="1">C19+D19</f>
        <v>265</v>
      </c>
      <c r="F19" s="151">
        <v>0</v>
      </c>
      <c r="G19" s="146">
        <v>39</v>
      </c>
      <c r="H19" s="147">
        <f t="shared" ref="H19:H25" si="2">E19+G19</f>
        <v>304</v>
      </c>
      <c r="I19" s="143"/>
      <c r="J19" s="143"/>
      <c r="K19" s="143"/>
      <c r="L19" s="143"/>
      <c r="M19" s="143"/>
      <c r="N19" s="143"/>
      <c r="O19" s="143"/>
    </row>
    <row r="20" spans="1:15" ht="24.75" customHeight="1">
      <c r="A20" s="143"/>
      <c r="B20" s="145" t="s">
        <v>92</v>
      </c>
      <c r="C20" s="146">
        <v>39</v>
      </c>
      <c r="D20" s="151">
        <v>0</v>
      </c>
      <c r="E20" s="146">
        <f t="shared" si="1"/>
        <v>39</v>
      </c>
      <c r="F20" s="151">
        <v>0</v>
      </c>
      <c r="G20" s="146">
        <v>5</v>
      </c>
      <c r="H20" s="147">
        <f t="shared" si="2"/>
        <v>44</v>
      </c>
      <c r="I20" s="143"/>
      <c r="J20" s="143"/>
      <c r="K20" s="143"/>
      <c r="L20" s="143"/>
      <c r="M20" s="143"/>
      <c r="N20" s="143"/>
      <c r="O20" s="143"/>
    </row>
    <row r="21" spans="1:15" ht="24.75" customHeight="1">
      <c r="A21" s="143"/>
      <c r="B21" s="145" t="s">
        <v>93</v>
      </c>
      <c r="C21" s="146">
        <v>0</v>
      </c>
      <c r="D21" s="151">
        <v>0</v>
      </c>
      <c r="E21" s="146">
        <f t="shared" si="1"/>
        <v>0</v>
      </c>
      <c r="F21" s="151">
        <v>0</v>
      </c>
      <c r="G21" s="146">
        <v>0</v>
      </c>
      <c r="H21" s="147">
        <f t="shared" si="2"/>
        <v>0</v>
      </c>
      <c r="I21" s="143"/>
      <c r="J21" s="143"/>
      <c r="K21" s="143"/>
      <c r="L21" s="143"/>
      <c r="M21" s="143"/>
      <c r="N21" s="143"/>
      <c r="O21" s="143"/>
    </row>
    <row r="22" spans="1:15" ht="24.75" customHeight="1">
      <c r="A22" s="143"/>
      <c r="B22" s="145" t="s">
        <v>94</v>
      </c>
      <c r="C22" s="146">
        <v>62</v>
      </c>
      <c r="D22" s="151">
        <v>0</v>
      </c>
      <c r="E22" s="146">
        <f t="shared" si="1"/>
        <v>62</v>
      </c>
      <c r="F22" s="151">
        <v>0</v>
      </c>
      <c r="G22" s="146">
        <v>4</v>
      </c>
      <c r="H22" s="147">
        <f t="shared" si="2"/>
        <v>66</v>
      </c>
      <c r="I22" s="143"/>
      <c r="J22" s="143"/>
      <c r="K22" s="143"/>
      <c r="L22" s="143"/>
      <c r="M22" s="143"/>
      <c r="N22" s="143"/>
      <c r="O22" s="143"/>
    </row>
    <row r="23" spans="1:15" ht="24.75" customHeight="1">
      <c r="A23" s="143"/>
      <c r="B23" s="145" t="s">
        <v>95</v>
      </c>
      <c r="C23" s="146">
        <v>3</v>
      </c>
      <c r="D23" s="151">
        <v>0</v>
      </c>
      <c r="E23" s="146">
        <f t="shared" si="1"/>
        <v>3</v>
      </c>
      <c r="F23" s="151">
        <v>0</v>
      </c>
      <c r="G23" s="146">
        <v>4</v>
      </c>
      <c r="H23" s="147">
        <f t="shared" si="2"/>
        <v>7</v>
      </c>
      <c r="I23" s="143"/>
      <c r="J23" s="143"/>
      <c r="K23" s="143"/>
      <c r="L23" s="143"/>
      <c r="M23" s="143"/>
      <c r="N23" s="143"/>
      <c r="O23" s="143"/>
    </row>
    <row r="24" spans="1:15" ht="24.75" customHeight="1">
      <c r="A24" s="143"/>
      <c r="B24" s="145" t="s">
        <v>96</v>
      </c>
      <c r="C24" s="146">
        <v>252</v>
      </c>
      <c r="D24" s="151">
        <v>0</v>
      </c>
      <c r="E24" s="146">
        <f t="shared" si="1"/>
        <v>252</v>
      </c>
      <c r="F24" s="151">
        <v>0</v>
      </c>
      <c r="G24" s="146">
        <v>38</v>
      </c>
      <c r="H24" s="147">
        <f t="shared" si="2"/>
        <v>290</v>
      </c>
      <c r="I24" s="143"/>
      <c r="J24" s="143"/>
      <c r="K24" s="143"/>
      <c r="L24" s="143"/>
      <c r="M24" s="143"/>
      <c r="N24" s="143"/>
      <c r="O24" s="143"/>
    </row>
    <row r="25" spans="1:15" ht="24.75" customHeight="1">
      <c r="A25" s="143"/>
      <c r="B25" s="145" t="s">
        <v>97</v>
      </c>
      <c r="C25" s="146">
        <v>0</v>
      </c>
      <c r="D25" s="151">
        <v>0</v>
      </c>
      <c r="E25" s="146">
        <f t="shared" si="1"/>
        <v>0</v>
      </c>
      <c r="F25" s="151">
        <v>0</v>
      </c>
      <c r="G25" s="146">
        <v>0</v>
      </c>
      <c r="H25" s="147">
        <f t="shared" si="2"/>
        <v>0</v>
      </c>
      <c r="I25" s="143"/>
      <c r="J25" s="143"/>
      <c r="K25" s="143"/>
      <c r="L25" s="143"/>
      <c r="M25" s="143"/>
      <c r="N25" s="143"/>
      <c r="O25" s="143"/>
    </row>
    <row r="26" spans="1:15" ht="24.75" customHeight="1">
      <c r="A26" s="143"/>
      <c r="B26" s="148" t="s">
        <v>98</v>
      </c>
      <c r="C26" s="149">
        <f t="shared" ref="C26:H26" si="3">SUM(C19:C25)</f>
        <v>621</v>
      </c>
      <c r="D26" s="149">
        <f t="shared" si="3"/>
        <v>0</v>
      </c>
      <c r="E26" s="149">
        <f t="shared" si="3"/>
        <v>621</v>
      </c>
      <c r="F26" s="149">
        <f t="shared" si="3"/>
        <v>0</v>
      </c>
      <c r="G26" s="149">
        <f t="shared" si="3"/>
        <v>90</v>
      </c>
      <c r="H26" s="147">
        <f t="shared" si="3"/>
        <v>711</v>
      </c>
      <c r="I26" s="143"/>
      <c r="J26" s="143"/>
      <c r="K26" s="143"/>
      <c r="L26" s="143"/>
      <c r="M26" s="143"/>
      <c r="N26" s="143"/>
      <c r="O26" s="143"/>
    </row>
    <row r="27" spans="1:15" ht="24.75" customHeight="1">
      <c r="A27" s="143"/>
      <c r="B27" s="152" t="s">
        <v>81</v>
      </c>
      <c r="C27" s="153">
        <f t="shared" ref="C27:H27" si="4">C17+C26</f>
        <v>682</v>
      </c>
      <c r="D27" s="153">
        <f t="shared" si="4"/>
        <v>0</v>
      </c>
      <c r="E27" s="153">
        <f t="shared" si="4"/>
        <v>682</v>
      </c>
      <c r="F27" s="153">
        <f t="shared" si="4"/>
        <v>5</v>
      </c>
      <c r="G27" s="153">
        <f t="shared" si="4"/>
        <v>92</v>
      </c>
      <c r="H27" s="154">
        <f t="shared" si="4"/>
        <v>779</v>
      </c>
      <c r="I27" s="143"/>
      <c r="J27" s="143"/>
      <c r="K27" s="143"/>
      <c r="L27" s="143"/>
      <c r="M27" s="143"/>
      <c r="N27" s="143"/>
      <c r="O27" s="143"/>
    </row>
    <row r="28" spans="1:15" hidden="1">
      <c r="A28" s="143"/>
      <c r="B28" s="155"/>
      <c r="C28" s="155"/>
      <c r="D28" s="155"/>
      <c r="E28" s="155"/>
      <c r="F28" s="155"/>
      <c r="G28" s="155"/>
      <c r="H28" s="155"/>
      <c r="I28" s="143"/>
      <c r="J28" s="143"/>
      <c r="K28" s="143"/>
      <c r="L28" s="143"/>
      <c r="M28" s="143"/>
      <c r="N28" s="143"/>
      <c r="O28" s="143"/>
    </row>
    <row r="29" spans="1:15" ht="19.5" customHeight="1">
      <c r="A29" s="143"/>
      <c r="B29" s="156"/>
      <c r="C29" s="156"/>
      <c r="D29" s="156"/>
      <c r="E29" s="156"/>
      <c r="F29" s="156"/>
      <c r="G29" s="156"/>
      <c r="H29" s="156"/>
      <c r="I29" s="143"/>
      <c r="J29" s="143"/>
      <c r="K29" s="143"/>
      <c r="L29" s="143"/>
      <c r="M29" s="143"/>
      <c r="N29" s="143"/>
      <c r="O29" s="143"/>
    </row>
    <row r="30" spans="1:15" ht="19.5" customHeight="1">
      <c r="A30" s="143"/>
      <c r="B30" s="157" t="s">
        <v>99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</row>
    <row r="31" spans="1:15" ht="45.75" customHeight="1">
      <c r="A31" s="143"/>
      <c r="B31" s="259" t="s">
        <v>103</v>
      </c>
      <c r="C31" s="259"/>
      <c r="D31" s="259"/>
      <c r="E31" s="259"/>
      <c r="F31" s="259"/>
      <c r="G31" s="259"/>
      <c r="H31" s="259"/>
      <c r="I31" s="158"/>
      <c r="J31" s="158"/>
      <c r="K31" s="158"/>
      <c r="L31" s="158"/>
      <c r="M31" s="143"/>
      <c r="N31" s="143"/>
      <c r="O31" s="143"/>
    </row>
    <row r="32" spans="1:15" ht="19.5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1:15" ht="19.5" customHeight="1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1:15" ht="19.5" customHeight="1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</row>
    <row r="35" spans="1:15" ht="19.5" customHeight="1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159"/>
      <c r="B1" s="159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</row>
    <row r="2" spans="1:15" ht="30" customHeight="1">
      <c r="A2" s="160"/>
      <c r="B2" s="160" t="s">
        <v>1</v>
      </c>
      <c r="C2" s="161" t="s">
        <v>2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30" customHeight="1">
      <c r="A3" s="160"/>
      <c r="B3" s="160" t="s">
        <v>3</v>
      </c>
      <c r="C3" s="162" t="s">
        <v>64</v>
      </c>
      <c r="D3" s="162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30" customHeight="1">
      <c r="A4" s="160"/>
      <c r="B4" s="160" t="s">
        <v>5</v>
      </c>
      <c r="C4" s="163" t="s">
        <v>83</v>
      </c>
      <c r="D4" s="164">
        <v>2026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49.5" customHeight="1">
      <c r="A5" s="160"/>
      <c r="B5" s="261" t="s">
        <v>6</v>
      </c>
      <c r="C5" s="261"/>
      <c r="D5" s="261"/>
      <c r="E5" s="261"/>
      <c r="F5" s="261"/>
      <c r="G5" s="261"/>
      <c r="H5" s="261"/>
      <c r="I5" s="160"/>
      <c r="J5" s="160"/>
      <c r="K5" s="160"/>
      <c r="L5" s="160"/>
      <c r="M5" s="160"/>
      <c r="N5" s="160"/>
      <c r="O5" s="160"/>
    </row>
    <row r="6" spans="1:15" ht="49.5" customHeight="1">
      <c r="A6" s="160"/>
      <c r="B6" s="161" t="s">
        <v>101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5" ht="34.5" customHeight="1">
      <c r="A7" s="165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165"/>
      <c r="J7" s="165"/>
      <c r="K7" s="165"/>
      <c r="L7" s="165"/>
      <c r="M7" s="165"/>
      <c r="N7" s="165"/>
      <c r="O7" s="165"/>
    </row>
    <row r="8" spans="1:15" ht="30" customHeight="1">
      <c r="A8" s="165"/>
      <c r="B8" s="263"/>
      <c r="C8" s="260" t="s">
        <v>18</v>
      </c>
      <c r="D8" s="260"/>
      <c r="E8" s="260"/>
      <c r="F8" s="260" t="s">
        <v>19</v>
      </c>
      <c r="G8" s="260"/>
      <c r="H8" s="265"/>
      <c r="I8" s="165"/>
      <c r="J8" s="165"/>
      <c r="K8" s="165"/>
      <c r="L8" s="165"/>
      <c r="M8" s="165"/>
      <c r="N8" s="165"/>
      <c r="O8" s="165"/>
    </row>
    <row r="9" spans="1:15" ht="19.5" customHeight="1">
      <c r="A9" s="165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165"/>
      <c r="J9" s="165"/>
      <c r="K9" s="165"/>
      <c r="L9" s="165"/>
      <c r="M9" s="165"/>
      <c r="N9" s="165"/>
      <c r="O9" s="165"/>
    </row>
    <row r="10" spans="1:15" ht="19.5" customHeight="1">
      <c r="A10" s="165"/>
      <c r="B10" s="263"/>
      <c r="C10" s="260"/>
      <c r="D10" s="260"/>
      <c r="E10" s="260"/>
      <c r="F10" s="260"/>
      <c r="G10" s="260"/>
      <c r="H10" s="265"/>
      <c r="I10" s="165"/>
      <c r="J10" s="165"/>
      <c r="K10" s="165"/>
      <c r="L10" s="165"/>
      <c r="M10" s="165"/>
      <c r="N10" s="165"/>
      <c r="O10" s="165"/>
    </row>
    <row r="11" spans="1:15" ht="19.5" customHeight="1">
      <c r="A11" s="165"/>
      <c r="B11" s="263"/>
      <c r="C11" s="260"/>
      <c r="D11" s="260"/>
      <c r="E11" s="260"/>
      <c r="F11" s="260"/>
      <c r="G11" s="260"/>
      <c r="H11" s="265"/>
      <c r="I11" s="165"/>
      <c r="J11" s="165"/>
      <c r="K11" s="165"/>
      <c r="L11" s="165"/>
      <c r="M11" s="165"/>
      <c r="N11" s="165"/>
      <c r="O11" s="165"/>
    </row>
    <row r="12" spans="1:15" ht="24.75" customHeight="1">
      <c r="A12" s="165"/>
      <c r="B12" s="166" t="s">
        <v>8</v>
      </c>
      <c r="C12" s="166"/>
      <c r="D12" s="166"/>
      <c r="E12" s="166"/>
      <c r="F12" s="166"/>
      <c r="G12" s="166"/>
      <c r="H12" s="166"/>
      <c r="I12" s="165"/>
      <c r="J12" s="165"/>
      <c r="K12" s="165"/>
      <c r="L12" s="165"/>
      <c r="M12" s="165"/>
      <c r="N12" s="165"/>
      <c r="O12" s="165"/>
    </row>
    <row r="13" spans="1:15" ht="24.75" customHeight="1">
      <c r="A13" s="165"/>
      <c r="B13" s="167" t="s">
        <v>85</v>
      </c>
      <c r="C13" s="168">
        <v>1</v>
      </c>
      <c r="D13" s="168">
        <v>0</v>
      </c>
      <c r="E13" s="168">
        <f>C13+D13</f>
        <v>1</v>
      </c>
      <c r="F13" s="168">
        <v>0</v>
      </c>
      <c r="G13" s="168">
        <v>0</v>
      </c>
      <c r="H13" s="169">
        <f>E13+F13+G13</f>
        <v>1</v>
      </c>
      <c r="I13" s="165"/>
      <c r="J13" s="165"/>
      <c r="K13" s="165"/>
      <c r="L13" s="165"/>
      <c r="M13" s="165"/>
      <c r="N13" s="165"/>
      <c r="O13" s="165"/>
    </row>
    <row r="14" spans="1:15" ht="24.75" customHeight="1">
      <c r="A14" s="165"/>
      <c r="B14" s="167" t="s">
        <v>86</v>
      </c>
      <c r="C14" s="168">
        <v>4</v>
      </c>
      <c r="D14" s="168">
        <v>1</v>
      </c>
      <c r="E14" s="168">
        <f>C14+D14</f>
        <v>5</v>
      </c>
      <c r="F14" s="168">
        <v>0</v>
      </c>
      <c r="G14" s="168">
        <v>0</v>
      </c>
      <c r="H14" s="169">
        <f>E14+F14+G14</f>
        <v>5</v>
      </c>
      <c r="I14" s="165"/>
      <c r="J14" s="165"/>
      <c r="K14" s="165"/>
      <c r="L14" s="165"/>
      <c r="M14" s="165"/>
      <c r="N14" s="165"/>
      <c r="O14" s="165"/>
    </row>
    <row r="15" spans="1:15" ht="24.75" customHeight="1">
      <c r="A15" s="165"/>
      <c r="B15" s="167" t="s">
        <v>87</v>
      </c>
      <c r="C15" s="168">
        <v>10</v>
      </c>
      <c r="D15" s="168">
        <v>0</v>
      </c>
      <c r="E15" s="168">
        <f>C15+D15</f>
        <v>10</v>
      </c>
      <c r="F15" s="168">
        <v>6</v>
      </c>
      <c r="G15" s="168">
        <v>0</v>
      </c>
      <c r="H15" s="169">
        <f>E15+F15+G15</f>
        <v>16</v>
      </c>
      <c r="I15" s="165"/>
      <c r="J15" s="165"/>
      <c r="K15" s="165"/>
      <c r="L15" s="165"/>
      <c r="M15" s="165"/>
      <c r="N15" s="165"/>
      <c r="O15" s="165"/>
    </row>
    <row r="16" spans="1:15" ht="24.75" customHeight="1">
      <c r="A16" s="165"/>
      <c r="B16" s="167" t="s">
        <v>88</v>
      </c>
      <c r="C16" s="168">
        <v>13</v>
      </c>
      <c r="D16" s="168">
        <v>0</v>
      </c>
      <c r="E16" s="168">
        <f>C16+D16</f>
        <v>13</v>
      </c>
      <c r="F16" s="168">
        <v>4</v>
      </c>
      <c r="G16" s="168">
        <v>0</v>
      </c>
      <c r="H16" s="169">
        <f>E16+F16+G16</f>
        <v>17</v>
      </c>
      <c r="I16" s="165"/>
      <c r="J16" s="165"/>
      <c r="K16" s="165"/>
      <c r="L16" s="165"/>
      <c r="M16" s="165"/>
      <c r="N16" s="165"/>
      <c r="O16" s="165"/>
    </row>
    <row r="17" spans="1:15" ht="24.75" customHeight="1">
      <c r="A17" s="165"/>
      <c r="B17" s="170" t="s">
        <v>89</v>
      </c>
      <c r="C17" s="171">
        <f t="shared" ref="C17:H17" si="0">SUM(C13:C16)</f>
        <v>28</v>
      </c>
      <c r="D17" s="171">
        <f t="shared" si="0"/>
        <v>1</v>
      </c>
      <c r="E17" s="171">
        <f t="shared" si="0"/>
        <v>29</v>
      </c>
      <c r="F17" s="171">
        <f t="shared" si="0"/>
        <v>10</v>
      </c>
      <c r="G17" s="171">
        <f t="shared" si="0"/>
        <v>0</v>
      </c>
      <c r="H17" s="169">
        <f t="shared" si="0"/>
        <v>39</v>
      </c>
      <c r="I17" s="165"/>
      <c r="J17" s="165"/>
      <c r="K17" s="165"/>
      <c r="L17" s="165"/>
      <c r="M17" s="165"/>
      <c r="N17" s="165"/>
      <c r="O17" s="165"/>
    </row>
    <row r="18" spans="1:15" ht="24.75" customHeight="1">
      <c r="A18" s="165"/>
      <c r="B18" s="172" t="s">
        <v>102</v>
      </c>
      <c r="C18" s="172"/>
      <c r="D18" s="172"/>
      <c r="E18" s="172"/>
      <c r="F18" s="172"/>
      <c r="G18" s="172"/>
      <c r="H18" s="172"/>
      <c r="I18" s="165"/>
      <c r="J18" s="165"/>
      <c r="K18" s="165"/>
      <c r="L18" s="165"/>
      <c r="M18" s="165"/>
      <c r="N18" s="165"/>
      <c r="O18" s="165"/>
    </row>
    <row r="19" spans="1:15" ht="24.75" customHeight="1">
      <c r="A19" s="165"/>
      <c r="B19" s="167" t="s">
        <v>91</v>
      </c>
      <c r="C19" s="168">
        <v>111</v>
      </c>
      <c r="D19" s="173">
        <v>0</v>
      </c>
      <c r="E19" s="168">
        <f t="shared" ref="E19:E25" si="1">C19+D19</f>
        <v>111</v>
      </c>
      <c r="F19" s="173">
        <v>0</v>
      </c>
      <c r="G19" s="168">
        <v>0</v>
      </c>
      <c r="H19" s="169">
        <f t="shared" ref="H19:H25" si="2">E19+G19</f>
        <v>111</v>
      </c>
      <c r="I19" s="165"/>
      <c r="J19" s="165"/>
      <c r="K19" s="165"/>
      <c r="L19" s="165"/>
      <c r="M19" s="165"/>
      <c r="N19" s="165"/>
      <c r="O19" s="165"/>
    </row>
    <row r="20" spans="1:15" ht="24.75" customHeight="1">
      <c r="A20" s="165"/>
      <c r="B20" s="167" t="s">
        <v>92</v>
      </c>
      <c r="C20" s="168">
        <v>0</v>
      </c>
      <c r="D20" s="173">
        <v>0</v>
      </c>
      <c r="E20" s="168">
        <f t="shared" si="1"/>
        <v>0</v>
      </c>
      <c r="F20" s="173">
        <v>0</v>
      </c>
      <c r="G20" s="168">
        <v>0</v>
      </c>
      <c r="H20" s="169">
        <f t="shared" si="2"/>
        <v>0</v>
      </c>
      <c r="I20" s="165"/>
      <c r="J20" s="165"/>
      <c r="K20" s="165"/>
      <c r="L20" s="165"/>
      <c r="M20" s="165"/>
      <c r="N20" s="165"/>
      <c r="O20" s="165"/>
    </row>
    <row r="21" spans="1:15" ht="24.75" customHeight="1">
      <c r="A21" s="165"/>
      <c r="B21" s="167" t="s">
        <v>93</v>
      </c>
      <c r="C21" s="168">
        <v>1</v>
      </c>
      <c r="D21" s="173">
        <v>0</v>
      </c>
      <c r="E21" s="168">
        <f t="shared" si="1"/>
        <v>1</v>
      </c>
      <c r="F21" s="173">
        <v>0</v>
      </c>
      <c r="G21" s="168">
        <v>0</v>
      </c>
      <c r="H21" s="169">
        <f t="shared" si="2"/>
        <v>1</v>
      </c>
      <c r="I21" s="165"/>
      <c r="J21" s="165"/>
      <c r="K21" s="165"/>
      <c r="L21" s="165"/>
      <c r="M21" s="165"/>
      <c r="N21" s="165"/>
      <c r="O21" s="165"/>
    </row>
    <row r="22" spans="1:15" ht="24.75" customHeight="1">
      <c r="A22" s="165"/>
      <c r="B22" s="167" t="s">
        <v>94</v>
      </c>
      <c r="C22" s="168">
        <v>41</v>
      </c>
      <c r="D22" s="173">
        <v>0</v>
      </c>
      <c r="E22" s="168">
        <f t="shared" si="1"/>
        <v>41</v>
      </c>
      <c r="F22" s="173">
        <v>0</v>
      </c>
      <c r="G22" s="168">
        <v>0</v>
      </c>
      <c r="H22" s="169">
        <f t="shared" si="2"/>
        <v>41</v>
      </c>
      <c r="I22" s="165"/>
      <c r="J22" s="165"/>
      <c r="K22" s="165"/>
      <c r="L22" s="165"/>
      <c r="M22" s="165"/>
      <c r="N22" s="165"/>
      <c r="O22" s="165"/>
    </row>
    <row r="23" spans="1:15" ht="24.75" customHeight="1">
      <c r="A23" s="165"/>
      <c r="B23" s="167" t="s">
        <v>95</v>
      </c>
      <c r="C23" s="168">
        <v>16</v>
      </c>
      <c r="D23" s="173">
        <v>0</v>
      </c>
      <c r="E23" s="168">
        <f t="shared" si="1"/>
        <v>16</v>
      </c>
      <c r="F23" s="173">
        <v>0</v>
      </c>
      <c r="G23" s="168">
        <v>0</v>
      </c>
      <c r="H23" s="169">
        <f t="shared" si="2"/>
        <v>16</v>
      </c>
      <c r="I23" s="165"/>
      <c r="J23" s="165"/>
      <c r="K23" s="165"/>
      <c r="L23" s="165"/>
      <c r="M23" s="165"/>
      <c r="N23" s="165"/>
      <c r="O23" s="165"/>
    </row>
    <row r="24" spans="1:15" ht="24.75" customHeight="1">
      <c r="A24" s="165"/>
      <c r="B24" s="167" t="s">
        <v>96</v>
      </c>
      <c r="C24" s="168">
        <v>105</v>
      </c>
      <c r="D24" s="173">
        <v>0</v>
      </c>
      <c r="E24" s="168">
        <f t="shared" si="1"/>
        <v>105</v>
      </c>
      <c r="F24" s="173">
        <v>0</v>
      </c>
      <c r="G24" s="168">
        <v>2</v>
      </c>
      <c r="H24" s="169">
        <f t="shared" si="2"/>
        <v>107</v>
      </c>
      <c r="I24" s="165"/>
      <c r="J24" s="165"/>
      <c r="K24" s="165"/>
      <c r="L24" s="165"/>
      <c r="M24" s="165"/>
      <c r="N24" s="165"/>
      <c r="O24" s="165"/>
    </row>
    <row r="25" spans="1:15" ht="24.75" customHeight="1">
      <c r="A25" s="165"/>
      <c r="B25" s="167" t="s">
        <v>97</v>
      </c>
      <c r="C25" s="168">
        <v>0</v>
      </c>
      <c r="D25" s="173">
        <v>0</v>
      </c>
      <c r="E25" s="168">
        <f t="shared" si="1"/>
        <v>0</v>
      </c>
      <c r="F25" s="173">
        <v>0</v>
      </c>
      <c r="G25" s="168">
        <v>0</v>
      </c>
      <c r="H25" s="169">
        <f t="shared" si="2"/>
        <v>0</v>
      </c>
      <c r="I25" s="165"/>
      <c r="J25" s="165"/>
      <c r="K25" s="165"/>
      <c r="L25" s="165"/>
      <c r="M25" s="165"/>
      <c r="N25" s="165"/>
      <c r="O25" s="165"/>
    </row>
    <row r="26" spans="1:15" ht="24.75" customHeight="1">
      <c r="A26" s="165"/>
      <c r="B26" s="170" t="s">
        <v>98</v>
      </c>
      <c r="C26" s="171">
        <f t="shared" ref="C26:H26" si="3">SUM(C19:C25)</f>
        <v>274</v>
      </c>
      <c r="D26" s="171">
        <f t="shared" si="3"/>
        <v>0</v>
      </c>
      <c r="E26" s="171">
        <f t="shared" si="3"/>
        <v>274</v>
      </c>
      <c r="F26" s="171">
        <f t="shared" si="3"/>
        <v>0</v>
      </c>
      <c r="G26" s="171">
        <f t="shared" si="3"/>
        <v>2</v>
      </c>
      <c r="H26" s="169">
        <f t="shared" si="3"/>
        <v>276</v>
      </c>
      <c r="I26" s="165"/>
      <c r="J26" s="165"/>
      <c r="K26" s="165"/>
      <c r="L26" s="165"/>
      <c r="M26" s="165"/>
      <c r="N26" s="165"/>
      <c r="O26" s="165"/>
    </row>
    <row r="27" spans="1:15" ht="24.75" customHeight="1">
      <c r="A27" s="165"/>
      <c r="B27" s="174" t="s">
        <v>81</v>
      </c>
      <c r="C27" s="175">
        <f t="shared" ref="C27:H27" si="4">C17+C26</f>
        <v>302</v>
      </c>
      <c r="D27" s="175">
        <f t="shared" si="4"/>
        <v>1</v>
      </c>
      <c r="E27" s="175">
        <f t="shared" si="4"/>
        <v>303</v>
      </c>
      <c r="F27" s="175">
        <f t="shared" si="4"/>
        <v>10</v>
      </c>
      <c r="G27" s="175">
        <f t="shared" si="4"/>
        <v>2</v>
      </c>
      <c r="H27" s="176">
        <f t="shared" si="4"/>
        <v>315</v>
      </c>
      <c r="I27" s="165"/>
      <c r="J27" s="165"/>
      <c r="K27" s="165"/>
      <c r="L27" s="165"/>
      <c r="M27" s="165"/>
      <c r="N27" s="165"/>
      <c r="O27" s="165"/>
    </row>
    <row r="28" spans="1:15" hidden="1">
      <c r="A28" s="165"/>
      <c r="B28" s="177"/>
      <c r="C28" s="177"/>
      <c r="D28" s="177"/>
      <c r="E28" s="177"/>
      <c r="F28" s="177"/>
      <c r="G28" s="177"/>
      <c r="H28" s="177"/>
      <c r="I28" s="165"/>
      <c r="J28" s="165"/>
      <c r="K28" s="165"/>
      <c r="L28" s="165"/>
      <c r="M28" s="165"/>
      <c r="N28" s="165"/>
      <c r="O28" s="165"/>
    </row>
    <row r="29" spans="1:15" ht="19.5" customHeight="1">
      <c r="A29" s="165"/>
      <c r="B29" s="178"/>
      <c r="C29" s="178"/>
      <c r="D29" s="178"/>
      <c r="E29" s="178"/>
      <c r="F29" s="178"/>
      <c r="G29" s="178"/>
      <c r="H29" s="178"/>
      <c r="I29" s="165"/>
      <c r="J29" s="165"/>
      <c r="K29" s="165"/>
      <c r="L29" s="165"/>
      <c r="M29" s="165"/>
      <c r="N29" s="165"/>
      <c r="O29" s="165"/>
    </row>
    <row r="30" spans="1:15" ht="19.5" customHeight="1">
      <c r="A30" s="165"/>
      <c r="B30" s="179" t="s">
        <v>99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</row>
    <row r="31" spans="1:15" ht="45.75" customHeight="1">
      <c r="A31" s="165"/>
      <c r="B31" s="259" t="s">
        <v>103</v>
      </c>
      <c r="C31" s="259"/>
      <c r="D31" s="259"/>
      <c r="E31" s="259"/>
      <c r="F31" s="259"/>
      <c r="G31" s="259"/>
      <c r="H31" s="259"/>
      <c r="I31" s="180"/>
      <c r="J31" s="180"/>
      <c r="K31" s="180"/>
      <c r="L31" s="180"/>
      <c r="M31" s="165"/>
      <c r="N31" s="165"/>
      <c r="O31" s="165"/>
    </row>
    <row r="32" spans="1:15" ht="19.5" customHeight="1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</row>
    <row r="33" spans="1:15" ht="19.5" customHeight="1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</row>
    <row r="34" spans="1:15" ht="19.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</row>
    <row r="35" spans="1:15" ht="19.5" customHeight="1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66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8</v>
      </c>
      <c r="D14" s="55">
        <v>0</v>
      </c>
      <c r="E14" s="55">
        <f>C14+D14</f>
        <v>8</v>
      </c>
      <c r="F14" s="55">
        <v>0</v>
      </c>
      <c r="G14" s="55">
        <v>0</v>
      </c>
      <c r="H14" s="56">
        <f>E14+F14+G14</f>
        <v>8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33</v>
      </c>
      <c r="D15" s="55">
        <v>1</v>
      </c>
      <c r="E15" s="55">
        <f>C15+D15</f>
        <v>34</v>
      </c>
      <c r="F15" s="55">
        <v>1</v>
      </c>
      <c r="G15" s="55">
        <v>0</v>
      </c>
      <c r="H15" s="56">
        <f>E15+F15+G15</f>
        <v>35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21</v>
      </c>
      <c r="D16" s="55">
        <v>0</v>
      </c>
      <c r="E16" s="55">
        <f>C16+D16</f>
        <v>21</v>
      </c>
      <c r="F16" s="55">
        <v>1</v>
      </c>
      <c r="G16" s="55">
        <v>0</v>
      </c>
      <c r="H16" s="56">
        <f>E16+F16+G16</f>
        <v>22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63</v>
      </c>
      <c r="D17" s="58">
        <f t="shared" si="0"/>
        <v>1</v>
      </c>
      <c r="E17" s="58">
        <f t="shared" si="0"/>
        <v>64</v>
      </c>
      <c r="F17" s="58">
        <f t="shared" si="0"/>
        <v>2</v>
      </c>
      <c r="G17" s="58">
        <f t="shared" si="0"/>
        <v>0</v>
      </c>
      <c r="H17" s="56">
        <f t="shared" si="0"/>
        <v>66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228</v>
      </c>
      <c r="D19" s="60">
        <v>0</v>
      </c>
      <c r="E19" s="55">
        <f t="shared" ref="E19:E25" si="1">C19+D19</f>
        <v>228</v>
      </c>
      <c r="F19" s="60">
        <v>0</v>
      </c>
      <c r="G19" s="55">
        <v>0</v>
      </c>
      <c r="H19" s="56">
        <f t="shared" ref="H19:H25" si="2">E19+G19</f>
        <v>228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8</v>
      </c>
      <c r="D20" s="60">
        <v>0</v>
      </c>
      <c r="E20" s="55">
        <f t="shared" si="1"/>
        <v>8</v>
      </c>
      <c r="F20" s="60">
        <v>0</v>
      </c>
      <c r="G20" s="55">
        <v>0</v>
      </c>
      <c r="H20" s="56">
        <f t="shared" si="2"/>
        <v>8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37</v>
      </c>
      <c r="D21" s="60">
        <v>0</v>
      </c>
      <c r="E21" s="55">
        <f t="shared" si="1"/>
        <v>37</v>
      </c>
      <c r="F21" s="60">
        <v>0</v>
      </c>
      <c r="G21" s="55">
        <v>3</v>
      </c>
      <c r="H21" s="56">
        <f t="shared" si="2"/>
        <v>40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28</v>
      </c>
      <c r="D22" s="60">
        <v>0</v>
      </c>
      <c r="E22" s="55">
        <f t="shared" si="1"/>
        <v>28</v>
      </c>
      <c r="F22" s="60">
        <v>0</v>
      </c>
      <c r="G22" s="55">
        <v>0</v>
      </c>
      <c r="H22" s="56">
        <f t="shared" si="2"/>
        <v>28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11</v>
      </c>
      <c r="D23" s="60">
        <v>0</v>
      </c>
      <c r="E23" s="55">
        <f t="shared" si="1"/>
        <v>11</v>
      </c>
      <c r="F23" s="60">
        <v>0</v>
      </c>
      <c r="G23" s="55">
        <v>0</v>
      </c>
      <c r="H23" s="56">
        <f t="shared" si="2"/>
        <v>11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171</v>
      </c>
      <c r="D24" s="60">
        <v>0</v>
      </c>
      <c r="E24" s="55">
        <f t="shared" si="1"/>
        <v>171</v>
      </c>
      <c r="F24" s="60">
        <v>0</v>
      </c>
      <c r="G24" s="55">
        <v>5</v>
      </c>
      <c r="H24" s="56">
        <f t="shared" si="2"/>
        <v>176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483</v>
      </c>
      <c r="D26" s="58">
        <f t="shared" si="3"/>
        <v>0</v>
      </c>
      <c r="E26" s="58">
        <f t="shared" si="3"/>
        <v>483</v>
      </c>
      <c r="F26" s="58">
        <f t="shared" si="3"/>
        <v>0</v>
      </c>
      <c r="G26" s="58">
        <f t="shared" si="3"/>
        <v>8</v>
      </c>
      <c r="H26" s="56">
        <f t="shared" si="3"/>
        <v>491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546</v>
      </c>
      <c r="D27" s="43">
        <f t="shared" si="4"/>
        <v>1</v>
      </c>
      <c r="E27" s="43">
        <f t="shared" si="4"/>
        <v>547</v>
      </c>
      <c r="F27" s="43">
        <f t="shared" si="4"/>
        <v>2</v>
      </c>
      <c r="G27" s="43">
        <f t="shared" si="4"/>
        <v>8</v>
      </c>
      <c r="H27" s="62">
        <f t="shared" si="4"/>
        <v>557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68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7</v>
      </c>
      <c r="D14" s="55">
        <v>0</v>
      </c>
      <c r="E14" s="55">
        <f>C14+D14</f>
        <v>7</v>
      </c>
      <c r="F14" s="55">
        <v>0</v>
      </c>
      <c r="G14" s="55">
        <v>0</v>
      </c>
      <c r="H14" s="56">
        <f>E14+F14+G14</f>
        <v>7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13</v>
      </c>
      <c r="D15" s="55">
        <v>0</v>
      </c>
      <c r="E15" s="55">
        <f>C15+D15</f>
        <v>13</v>
      </c>
      <c r="F15" s="55">
        <v>0</v>
      </c>
      <c r="G15" s="55">
        <v>0</v>
      </c>
      <c r="H15" s="56">
        <f>E15+F15+G15</f>
        <v>13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20</v>
      </c>
      <c r="D16" s="55">
        <v>0</v>
      </c>
      <c r="E16" s="55">
        <f>C16+D16</f>
        <v>20</v>
      </c>
      <c r="F16" s="55">
        <v>1</v>
      </c>
      <c r="G16" s="55">
        <v>0</v>
      </c>
      <c r="H16" s="56">
        <f>E16+F16+G16</f>
        <v>21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41</v>
      </c>
      <c r="D17" s="58">
        <f t="shared" si="0"/>
        <v>0</v>
      </c>
      <c r="E17" s="58">
        <f t="shared" si="0"/>
        <v>41</v>
      </c>
      <c r="F17" s="58">
        <f t="shared" si="0"/>
        <v>1</v>
      </c>
      <c r="G17" s="58">
        <f t="shared" si="0"/>
        <v>0</v>
      </c>
      <c r="H17" s="56">
        <f t="shared" si="0"/>
        <v>42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78</v>
      </c>
      <c r="D19" s="60">
        <v>0</v>
      </c>
      <c r="E19" s="55">
        <f t="shared" ref="E19:E25" si="1">C19+D19</f>
        <v>78</v>
      </c>
      <c r="F19" s="60">
        <v>0</v>
      </c>
      <c r="G19" s="55">
        <v>0</v>
      </c>
      <c r="H19" s="56">
        <f t="shared" ref="H19:H25" si="2">E19+G19</f>
        <v>78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11</v>
      </c>
      <c r="D20" s="60">
        <v>0</v>
      </c>
      <c r="E20" s="55">
        <f t="shared" si="1"/>
        <v>11</v>
      </c>
      <c r="F20" s="60">
        <v>0</v>
      </c>
      <c r="G20" s="55">
        <v>0</v>
      </c>
      <c r="H20" s="56">
        <f t="shared" si="2"/>
        <v>11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0</v>
      </c>
      <c r="D21" s="60">
        <v>0</v>
      </c>
      <c r="E21" s="55">
        <f t="shared" si="1"/>
        <v>0</v>
      </c>
      <c r="F21" s="60">
        <v>0</v>
      </c>
      <c r="G21" s="55">
        <v>0</v>
      </c>
      <c r="H21" s="56">
        <f t="shared" si="2"/>
        <v>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19</v>
      </c>
      <c r="D22" s="60">
        <v>0</v>
      </c>
      <c r="E22" s="55">
        <f t="shared" si="1"/>
        <v>19</v>
      </c>
      <c r="F22" s="60">
        <v>0</v>
      </c>
      <c r="G22" s="55">
        <v>4</v>
      </c>
      <c r="H22" s="56">
        <f t="shared" si="2"/>
        <v>23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6</v>
      </c>
      <c r="D23" s="60">
        <v>0</v>
      </c>
      <c r="E23" s="55">
        <f t="shared" si="1"/>
        <v>6</v>
      </c>
      <c r="F23" s="60">
        <v>0</v>
      </c>
      <c r="G23" s="55">
        <v>3</v>
      </c>
      <c r="H23" s="56">
        <f t="shared" si="2"/>
        <v>9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37</v>
      </c>
      <c r="D24" s="60">
        <v>0</v>
      </c>
      <c r="E24" s="55">
        <f t="shared" si="1"/>
        <v>37</v>
      </c>
      <c r="F24" s="60">
        <v>0</v>
      </c>
      <c r="G24" s="55">
        <v>8</v>
      </c>
      <c r="H24" s="56">
        <f t="shared" si="2"/>
        <v>45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151</v>
      </c>
      <c r="D26" s="58">
        <f t="shared" si="3"/>
        <v>0</v>
      </c>
      <c r="E26" s="58">
        <f t="shared" si="3"/>
        <v>151</v>
      </c>
      <c r="F26" s="58">
        <f t="shared" si="3"/>
        <v>0</v>
      </c>
      <c r="G26" s="58">
        <f t="shared" si="3"/>
        <v>15</v>
      </c>
      <c r="H26" s="56">
        <f t="shared" si="3"/>
        <v>166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192</v>
      </c>
      <c r="D27" s="43">
        <f t="shared" si="4"/>
        <v>0</v>
      </c>
      <c r="E27" s="43">
        <f t="shared" si="4"/>
        <v>192</v>
      </c>
      <c r="F27" s="43">
        <f t="shared" si="4"/>
        <v>1</v>
      </c>
      <c r="G27" s="43">
        <f t="shared" si="4"/>
        <v>15</v>
      </c>
      <c r="H27" s="62">
        <f t="shared" si="4"/>
        <v>208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70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8</v>
      </c>
      <c r="D14" s="55">
        <v>0</v>
      </c>
      <c r="E14" s="55">
        <f>C14+D14</f>
        <v>8</v>
      </c>
      <c r="F14" s="55">
        <v>0</v>
      </c>
      <c r="G14" s="55">
        <v>0</v>
      </c>
      <c r="H14" s="56">
        <f>E14+F14+G14</f>
        <v>8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25</v>
      </c>
      <c r="D15" s="55">
        <v>0</v>
      </c>
      <c r="E15" s="55">
        <f>C15+D15</f>
        <v>25</v>
      </c>
      <c r="F15" s="55">
        <v>0</v>
      </c>
      <c r="G15" s="55">
        <v>0</v>
      </c>
      <c r="H15" s="56">
        <f>E15+F15+G15</f>
        <v>25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22</v>
      </c>
      <c r="D16" s="55">
        <v>0</v>
      </c>
      <c r="E16" s="55">
        <f>C16+D16</f>
        <v>22</v>
      </c>
      <c r="F16" s="55">
        <v>0</v>
      </c>
      <c r="G16" s="55">
        <v>0</v>
      </c>
      <c r="H16" s="56">
        <f>E16+F16+G16</f>
        <v>22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56</v>
      </c>
      <c r="D17" s="58">
        <f t="shared" si="0"/>
        <v>0</v>
      </c>
      <c r="E17" s="58">
        <f t="shared" si="0"/>
        <v>56</v>
      </c>
      <c r="F17" s="58">
        <f t="shared" si="0"/>
        <v>0</v>
      </c>
      <c r="G17" s="58">
        <f t="shared" si="0"/>
        <v>0</v>
      </c>
      <c r="H17" s="56">
        <f t="shared" si="0"/>
        <v>56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163</v>
      </c>
      <c r="D19" s="60">
        <v>0</v>
      </c>
      <c r="E19" s="55">
        <f t="shared" ref="E19:E25" si="1">C19+D19</f>
        <v>163</v>
      </c>
      <c r="F19" s="60">
        <v>0</v>
      </c>
      <c r="G19" s="55">
        <v>0</v>
      </c>
      <c r="H19" s="56">
        <f t="shared" ref="H19:H25" si="2">E19+G19</f>
        <v>163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7</v>
      </c>
      <c r="D20" s="60">
        <v>0</v>
      </c>
      <c r="E20" s="55">
        <f t="shared" si="1"/>
        <v>7</v>
      </c>
      <c r="F20" s="60">
        <v>0</v>
      </c>
      <c r="G20" s="55">
        <v>0</v>
      </c>
      <c r="H20" s="56">
        <f t="shared" si="2"/>
        <v>7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20</v>
      </c>
      <c r="D21" s="60">
        <v>0</v>
      </c>
      <c r="E21" s="55">
        <f t="shared" si="1"/>
        <v>20</v>
      </c>
      <c r="F21" s="60">
        <v>0</v>
      </c>
      <c r="G21" s="55">
        <v>0</v>
      </c>
      <c r="H21" s="56">
        <f t="shared" si="2"/>
        <v>20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1</v>
      </c>
      <c r="D22" s="60">
        <v>0</v>
      </c>
      <c r="E22" s="55">
        <f t="shared" si="1"/>
        <v>1</v>
      </c>
      <c r="F22" s="60">
        <v>0</v>
      </c>
      <c r="G22" s="55">
        <v>0</v>
      </c>
      <c r="H22" s="56">
        <f t="shared" si="2"/>
        <v>1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0</v>
      </c>
      <c r="D23" s="60">
        <v>0</v>
      </c>
      <c r="E23" s="55">
        <f t="shared" si="1"/>
        <v>0</v>
      </c>
      <c r="F23" s="60">
        <v>0</v>
      </c>
      <c r="G23" s="55">
        <v>0</v>
      </c>
      <c r="H23" s="56">
        <f t="shared" si="2"/>
        <v>0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138</v>
      </c>
      <c r="D24" s="60">
        <v>0</v>
      </c>
      <c r="E24" s="55">
        <f t="shared" si="1"/>
        <v>138</v>
      </c>
      <c r="F24" s="60">
        <v>0</v>
      </c>
      <c r="G24" s="55">
        <v>1</v>
      </c>
      <c r="H24" s="56">
        <f t="shared" si="2"/>
        <v>139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329</v>
      </c>
      <c r="D26" s="58">
        <f t="shared" si="3"/>
        <v>0</v>
      </c>
      <c r="E26" s="58">
        <f t="shared" si="3"/>
        <v>329</v>
      </c>
      <c r="F26" s="58">
        <f t="shared" si="3"/>
        <v>0</v>
      </c>
      <c r="G26" s="58">
        <f t="shared" si="3"/>
        <v>1</v>
      </c>
      <c r="H26" s="56">
        <f t="shared" si="3"/>
        <v>330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385</v>
      </c>
      <c r="D27" s="43">
        <f t="shared" si="4"/>
        <v>0</v>
      </c>
      <c r="E27" s="43">
        <f t="shared" si="4"/>
        <v>385</v>
      </c>
      <c r="F27" s="43">
        <f t="shared" si="4"/>
        <v>0</v>
      </c>
      <c r="G27" s="43">
        <f t="shared" si="4"/>
        <v>1</v>
      </c>
      <c r="H27" s="62">
        <f t="shared" si="4"/>
        <v>386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181"/>
      <c r="B1" s="181" t="s">
        <v>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5" ht="30" customHeight="1">
      <c r="A2" s="182"/>
      <c r="B2" s="182" t="s">
        <v>1</v>
      </c>
      <c r="C2" s="183" t="s">
        <v>2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30" customHeight="1">
      <c r="A3" s="182"/>
      <c r="B3" s="182" t="s">
        <v>3</v>
      </c>
      <c r="C3" s="184" t="s">
        <v>72</v>
      </c>
      <c r="D3" s="184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5" ht="30" customHeight="1">
      <c r="A4" s="182"/>
      <c r="B4" s="182" t="s">
        <v>5</v>
      </c>
      <c r="C4" s="185" t="s">
        <v>83</v>
      </c>
      <c r="D4" s="186">
        <v>2026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ht="49.5" customHeight="1">
      <c r="A5" s="182"/>
      <c r="B5" s="261" t="s">
        <v>6</v>
      </c>
      <c r="C5" s="261"/>
      <c r="D5" s="261"/>
      <c r="E5" s="261"/>
      <c r="F5" s="261"/>
      <c r="G5" s="261"/>
      <c r="H5" s="261"/>
      <c r="I5" s="182"/>
      <c r="J5" s="182"/>
      <c r="K5" s="182"/>
      <c r="L5" s="182"/>
      <c r="M5" s="182"/>
      <c r="N5" s="182"/>
      <c r="O5" s="182"/>
    </row>
    <row r="6" spans="1:15" ht="49.5" customHeight="1">
      <c r="A6" s="182"/>
      <c r="B6" s="183" t="s">
        <v>101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15" ht="34.5" customHeight="1">
      <c r="A7" s="187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187"/>
      <c r="J7" s="187"/>
      <c r="K7" s="187"/>
      <c r="L7" s="187"/>
      <c r="M7" s="187"/>
      <c r="N7" s="187"/>
      <c r="O7" s="187"/>
    </row>
    <row r="8" spans="1:15" ht="30" customHeight="1">
      <c r="A8" s="187"/>
      <c r="B8" s="263"/>
      <c r="C8" s="260" t="s">
        <v>18</v>
      </c>
      <c r="D8" s="260"/>
      <c r="E8" s="260"/>
      <c r="F8" s="260" t="s">
        <v>19</v>
      </c>
      <c r="G8" s="260"/>
      <c r="H8" s="265"/>
      <c r="I8" s="187"/>
      <c r="J8" s="187"/>
      <c r="K8" s="187"/>
      <c r="L8" s="187"/>
      <c r="M8" s="187"/>
      <c r="N8" s="187"/>
      <c r="O8" s="187"/>
    </row>
    <row r="9" spans="1:15" ht="19.5" customHeight="1">
      <c r="A9" s="187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187"/>
      <c r="J9" s="187"/>
      <c r="K9" s="187"/>
      <c r="L9" s="187"/>
      <c r="M9" s="187"/>
      <c r="N9" s="187"/>
      <c r="O9" s="187"/>
    </row>
    <row r="10" spans="1:15" ht="19.5" customHeight="1">
      <c r="A10" s="187"/>
      <c r="B10" s="263"/>
      <c r="C10" s="260"/>
      <c r="D10" s="260"/>
      <c r="E10" s="260"/>
      <c r="F10" s="260"/>
      <c r="G10" s="260"/>
      <c r="H10" s="265"/>
      <c r="I10" s="187"/>
      <c r="J10" s="187"/>
      <c r="K10" s="187"/>
      <c r="L10" s="187"/>
      <c r="M10" s="187"/>
      <c r="N10" s="187"/>
      <c r="O10" s="187"/>
    </row>
    <row r="11" spans="1:15" ht="19.5" customHeight="1">
      <c r="A11" s="187"/>
      <c r="B11" s="263"/>
      <c r="C11" s="260"/>
      <c r="D11" s="260"/>
      <c r="E11" s="260"/>
      <c r="F11" s="260"/>
      <c r="G11" s="260"/>
      <c r="H11" s="265"/>
      <c r="I11" s="187"/>
      <c r="J11" s="187"/>
      <c r="K11" s="187"/>
      <c r="L11" s="187"/>
      <c r="M11" s="187"/>
      <c r="N11" s="187"/>
      <c r="O11" s="187"/>
    </row>
    <row r="12" spans="1:15" ht="24.75" customHeight="1">
      <c r="A12" s="187"/>
      <c r="B12" s="188" t="s">
        <v>8</v>
      </c>
      <c r="C12" s="188"/>
      <c r="D12" s="188"/>
      <c r="E12" s="188"/>
      <c r="F12" s="188"/>
      <c r="G12" s="188"/>
      <c r="H12" s="188"/>
      <c r="I12" s="187"/>
      <c r="J12" s="187"/>
      <c r="K12" s="187"/>
      <c r="L12" s="187"/>
      <c r="M12" s="187"/>
      <c r="N12" s="187"/>
      <c r="O12" s="187"/>
    </row>
    <row r="13" spans="1:15" ht="24.75" customHeight="1">
      <c r="A13" s="187"/>
      <c r="B13" s="189" t="s">
        <v>85</v>
      </c>
      <c r="C13" s="190">
        <v>1</v>
      </c>
      <c r="D13" s="190">
        <v>0</v>
      </c>
      <c r="E13" s="190">
        <f>C13+D13</f>
        <v>1</v>
      </c>
      <c r="F13" s="190">
        <v>0</v>
      </c>
      <c r="G13" s="190">
        <v>0</v>
      </c>
      <c r="H13" s="191">
        <f>E13+F13+G13</f>
        <v>1</v>
      </c>
      <c r="I13" s="187"/>
      <c r="J13" s="187"/>
      <c r="K13" s="187"/>
      <c r="L13" s="187"/>
      <c r="M13" s="187"/>
      <c r="N13" s="187"/>
      <c r="O13" s="187"/>
    </row>
    <row r="14" spans="1:15" ht="24.75" customHeight="1">
      <c r="A14" s="187"/>
      <c r="B14" s="189" t="s">
        <v>86</v>
      </c>
      <c r="C14" s="190">
        <v>14</v>
      </c>
      <c r="D14" s="190">
        <v>0</v>
      </c>
      <c r="E14" s="190">
        <f>C14+D14</f>
        <v>14</v>
      </c>
      <c r="F14" s="190">
        <v>0</v>
      </c>
      <c r="G14" s="190">
        <v>0</v>
      </c>
      <c r="H14" s="191">
        <f>E14+F14+G14</f>
        <v>14</v>
      </c>
      <c r="I14" s="187"/>
      <c r="J14" s="187"/>
      <c r="K14" s="187"/>
      <c r="L14" s="187"/>
      <c r="M14" s="187"/>
      <c r="N14" s="187"/>
      <c r="O14" s="187"/>
    </row>
    <row r="15" spans="1:15" ht="24.75" customHeight="1">
      <c r="A15" s="187"/>
      <c r="B15" s="189" t="s">
        <v>87</v>
      </c>
      <c r="C15" s="190">
        <v>47</v>
      </c>
      <c r="D15" s="190">
        <v>0</v>
      </c>
      <c r="E15" s="190">
        <f>C15+D15</f>
        <v>47</v>
      </c>
      <c r="F15" s="190">
        <v>0</v>
      </c>
      <c r="G15" s="190">
        <v>0</v>
      </c>
      <c r="H15" s="191">
        <f>E15+F15+G15</f>
        <v>47</v>
      </c>
      <c r="I15" s="187"/>
      <c r="J15" s="187"/>
      <c r="K15" s="187"/>
      <c r="L15" s="187"/>
      <c r="M15" s="187"/>
      <c r="N15" s="187"/>
      <c r="O15" s="187"/>
    </row>
    <row r="16" spans="1:15" ht="24.75" customHeight="1">
      <c r="A16" s="187"/>
      <c r="B16" s="189" t="s">
        <v>88</v>
      </c>
      <c r="C16" s="190">
        <v>12</v>
      </c>
      <c r="D16" s="190">
        <v>0</v>
      </c>
      <c r="E16" s="190">
        <f>C16+D16</f>
        <v>12</v>
      </c>
      <c r="F16" s="190">
        <v>1</v>
      </c>
      <c r="G16" s="190">
        <v>2</v>
      </c>
      <c r="H16" s="191">
        <f>E16+F16+G16</f>
        <v>15</v>
      </c>
      <c r="I16" s="187"/>
      <c r="J16" s="187"/>
      <c r="K16" s="187"/>
      <c r="L16" s="187"/>
      <c r="M16" s="187"/>
      <c r="N16" s="187"/>
      <c r="O16" s="187"/>
    </row>
    <row r="17" spans="1:15" ht="24.75" customHeight="1">
      <c r="A17" s="187"/>
      <c r="B17" s="192" t="s">
        <v>89</v>
      </c>
      <c r="C17" s="193">
        <f t="shared" ref="C17:H17" si="0">SUM(C13:C16)</f>
        <v>74</v>
      </c>
      <c r="D17" s="193">
        <f t="shared" si="0"/>
        <v>0</v>
      </c>
      <c r="E17" s="193">
        <f t="shared" si="0"/>
        <v>74</v>
      </c>
      <c r="F17" s="193">
        <f t="shared" si="0"/>
        <v>1</v>
      </c>
      <c r="G17" s="193">
        <f t="shared" si="0"/>
        <v>2</v>
      </c>
      <c r="H17" s="191">
        <f t="shared" si="0"/>
        <v>77</v>
      </c>
      <c r="I17" s="187"/>
      <c r="J17" s="187"/>
      <c r="K17" s="187"/>
      <c r="L17" s="187"/>
      <c r="M17" s="187"/>
      <c r="N17" s="187"/>
      <c r="O17" s="187"/>
    </row>
    <row r="18" spans="1:15" ht="24.75" customHeight="1">
      <c r="A18" s="187"/>
      <c r="B18" s="194" t="s">
        <v>102</v>
      </c>
      <c r="C18" s="194"/>
      <c r="D18" s="194"/>
      <c r="E18" s="194"/>
      <c r="F18" s="194"/>
      <c r="G18" s="194"/>
      <c r="H18" s="194"/>
      <c r="I18" s="187"/>
      <c r="J18" s="187"/>
      <c r="K18" s="187"/>
      <c r="L18" s="187"/>
      <c r="M18" s="187"/>
      <c r="N18" s="187"/>
      <c r="O18" s="187"/>
    </row>
    <row r="19" spans="1:15" ht="24.75" customHeight="1">
      <c r="A19" s="187"/>
      <c r="B19" s="189" t="s">
        <v>91</v>
      </c>
      <c r="C19" s="190">
        <v>551</v>
      </c>
      <c r="D19" s="195">
        <v>0</v>
      </c>
      <c r="E19" s="190">
        <f t="shared" ref="E19:E25" si="1">C19+D19</f>
        <v>551</v>
      </c>
      <c r="F19" s="195">
        <v>0</v>
      </c>
      <c r="G19" s="190">
        <v>2</v>
      </c>
      <c r="H19" s="191">
        <f t="shared" ref="H19:H25" si="2">E19+G19</f>
        <v>553</v>
      </c>
      <c r="I19" s="187"/>
      <c r="J19" s="187"/>
      <c r="K19" s="187"/>
      <c r="L19" s="187"/>
      <c r="M19" s="187"/>
      <c r="N19" s="187"/>
      <c r="O19" s="187"/>
    </row>
    <row r="20" spans="1:15" ht="24.75" customHeight="1">
      <c r="A20" s="187"/>
      <c r="B20" s="189" t="s">
        <v>92</v>
      </c>
      <c r="C20" s="190">
        <v>38</v>
      </c>
      <c r="D20" s="195">
        <v>0</v>
      </c>
      <c r="E20" s="190">
        <f t="shared" si="1"/>
        <v>38</v>
      </c>
      <c r="F20" s="195">
        <v>0</v>
      </c>
      <c r="G20" s="190">
        <v>0</v>
      </c>
      <c r="H20" s="191">
        <f t="shared" si="2"/>
        <v>38</v>
      </c>
      <c r="I20" s="187"/>
      <c r="J20" s="187"/>
      <c r="K20" s="187"/>
      <c r="L20" s="187"/>
      <c r="M20" s="187"/>
      <c r="N20" s="187"/>
      <c r="O20" s="187"/>
    </row>
    <row r="21" spans="1:15" ht="24.75" customHeight="1">
      <c r="A21" s="187"/>
      <c r="B21" s="189" t="s">
        <v>93</v>
      </c>
      <c r="C21" s="190">
        <v>66</v>
      </c>
      <c r="D21" s="195">
        <v>0</v>
      </c>
      <c r="E21" s="190">
        <f t="shared" si="1"/>
        <v>66</v>
      </c>
      <c r="F21" s="195">
        <v>0</v>
      </c>
      <c r="G21" s="190">
        <v>8</v>
      </c>
      <c r="H21" s="191">
        <f t="shared" si="2"/>
        <v>74</v>
      </c>
      <c r="I21" s="187"/>
      <c r="J21" s="187"/>
      <c r="K21" s="187"/>
      <c r="L21" s="187"/>
      <c r="M21" s="187"/>
      <c r="N21" s="187"/>
      <c r="O21" s="187"/>
    </row>
    <row r="22" spans="1:15" ht="24.75" customHeight="1">
      <c r="A22" s="187"/>
      <c r="B22" s="189" t="s">
        <v>94</v>
      </c>
      <c r="C22" s="190">
        <v>0</v>
      </c>
      <c r="D22" s="195">
        <v>0</v>
      </c>
      <c r="E22" s="190">
        <f t="shared" si="1"/>
        <v>0</v>
      </c>
      <c r="F22" s="195">
        <v>0</v>
      </c>
      <c r="G22" s="190">
        <v>12</v>
      </c>
      <c r="H22" s="191">
        <f t="shared" si="2"/>
        <v>12</v>
      </c>
      <c r="I22" s="187"/>
      <c r="J22" s="187"/>
      <c r="K22" s="187"/>
      <c r="L22" s="187"/>
      <c r="M22" s="187"/>
      <c r="N22" s="187"/>
      <c r="O22" s="187"/>
    </row>
    <row r="23" spans="1:15" ht="24.75" customHeight="1">
      <c r="A23" s="187"/>
      <c r="B23" s="189" t="s">
        <v>95</v>
      </c>
      <c r="C23" s="190">
        <v>43</v>
      </c>
      <c r="D23" s="195">
        <v>0</v>
      </c>
      <c r="E23" s="190">
        <f t="shared" si="1"/>
        <v>43</v>
      </c>
      <c r="F23" s="195">
        <v>0</v>
      </c>
      <c r="G23" s="190">
        <v>0</v>
      </c>
      <c r="H23" s="191">
        <f t="shared" si="2"/>
        <v>43</v>
      </c>
      <c r="I23" s="187"/>
      <c r="J23" s="187"/>
      <c r="K23" s="187"/>
      <c r="L23" s="187"/>
      <c r="M23" s="187"/>
      <c r="N23" s="187"/>
      <c r="O23" s="187"/>
    </row>
    <row r="24" spans="1:15" ht="24.75" customHeight="1">
      <c r="A24" s="187"/>
      <c r="B24" s="189" t="s">
        <v>96</v>
      </c>
      <c r="C24" s="190">
        <v>389</v>
      </c>
      <c r="D24" s="195">
        <v>0</v>
      </c>
      <c r="E24" s="190">
        <f t="shared" si="1"/>
        <v>389</v>
      </c>
      <c r="F24" s="195">
        <v>0</v>
      </c>
      <c r="G24" s="190">
        <v>66</v>
      </c>
      <c r="H24" s="191">
        <f t="shared" si="2"/>
        <v>455</v>
      </c>
      <c r="I24" s="187"/>
      <c r="J24" s="187"/>
      <c r="K24" s="187"/>
      <c r="L24" s="187"/>
      <c r="M24" s="187"/>
      <c r="N24" s="187"/>
      <c r="O24" s="187"/>
    </row>
    <row r="25" spans="1:15" ht="24.75" customHeight="1">
      <c r="A25" s="187"/>
      <c r="B25" s="189" t="s">
        <v>97</v>
      </c>
      <c r="C25" s="190">
        <v>0</v>
      </c>
      <c r="D25" s="195">
        <v>0</v>
      </c>
      <c r="E25" s="190">
        <f t="shared" si="1"/>
        <v>0</v>
      </c>
      <c r="F25" s="195">
        <v>0</v>
      </c>
      <c r="G25" s="190">
        <v>0</v>
      </c>
      <c r="H25" s="191">
        <f t="shared" si="2"/>
        <v>0</v>
      </c>
      <c r="I25" s="187"/>
      <c r="J25" s="187"/>
      <c r="K25" s="187"/>
      <c r="L25" s="187"/>
      <c r="M25" s="187"/>
      <c r="N25" s="187"/>
      <c r="O25" s="187"/>
    </row>
    <row r="26" spans="1:15" ht="24.75" customHeight="1">
      <c r="A26" s="187"/>
      <c r="B26" s="192" t="s">
        <v>98</v>
      </c>
      <c r="C26" s="193">
        <f t="shared" ref="C26:H26" si="3">SUM(C19:C25)</f>
        <v>1087</v>
      </c>
      <c r="D26" s="193">
        <f t="shared" si="3"/>
        <v>0</v>
      </c>
      <c r="E26" s="193">
        <f t="shared" si="3"/>
        <v>1087</v>
      </c>
      <c r="F26" s="193">
        <f t="shared" si="3"/>
        <v>0</v>
      </c>
      <c r="G26" s="193">
        <f t="shared" si="3"/>
        <v>88</v>
      </c>
      <c r="H26" s="191">
        <f t="shared" si="3"/>
        <v>1175</v>
      </c>
      <c r="I26" s="187"/>
      <c r="J26" s="187"/>
      <c r="K26" s="187"/>
      <c r="L26" s="187"/>
      <c r="M26" s="187"/>
      <c r="N26" s="187"/>
      <c r="O26" s="187"/>
    </row>
    <row r="27" spans="1:15" ht="24.75" customHeight="1">
      <c r="A27" s="187"/>
      <c r="B27" s="196" t="s">
        <v>81</v>
      </c>
      <c r="C27" s="197">
        <f t="shared" ref="C27:H27" si="4">C17+C26</f>
        <v>1161</v>
      </c>
      <c r="D27" s="197">
        <f t="shared" si="4"/>
        <v>0</v>
      </c>
      <c r="E27" s="197">
        <f t="shared" si="4"/>
        <v>1161</v>
      </c>
      <c r="F27" s="197">
        <f t="shared" si="4"/>
        <v>1</v>
      </c>
      <c r="G27" s="197">
        <f t="shared" si="4"/>
        <v>90</v>
      </c>
      <c r="H27" s="198">
        <f t="shared" si="4"/>
        <v>1252</v>
      </c>
      <c r="I27" s="187"/>
      <c r="J27" s="187"/>
      <c r="K27" s="187"/>
      <c r="L27" s="187"/>
      <c r="M27" s="187"/>
      <c r="N27" s="187"/>
      <c r="O27" s="187"/>
    </row>
    <row r="28" spans="1:15" hidden="1">
      <c r="A28" s="187"/>
      <c r="B28" s="199"/>
      <c r="C28" s="199"/>
      <c r="D28" s="199"/>
      <c r="E28" s="199"/>
      <c r="F28" s="199"/>
      <c r="G28" s="199"/>
      <c r="H28" s="199"/>
      <c r="I28" s="187"/>
      <c r="J28" s="187"/>
      <c r="K28" s="187"/>
      <c r="L28" s="187"/>
      <c r="M28" s="187"/>
      <c r="N28" s="187"/>
      <c r="O28" s="187"/>
    </row>
    <row r="29" spans="1:15" ht="19.5" customHeight="1">
      <c r="A29" s="187"/>
      <c r="B29" s="200"/>
      <c r="C29" s="200"/>
      <c r="D29" s="200"/>
      <c r="E29" s="200"/>
      <c r="F29" s="200"/>
      <c r="G29" s="200"/>
      <c r="H29" s="200"/>
      <c r="I29" s="187"/>
      <c r="J29" s="187"/>
      <c r="K29" s="187"/>
      <c r="L29" s="187"/>
      <c r="M29" s="187"/>
      <c r="N29" s="187"/>
      <c r="O29" s="187"/>
    </row>
    <row r="30" spans="1:15" ht="19.5" customHeight="1">
      <c r="A30" s="187"/>
      <c r="B30" s="201" t="s">
        <v>99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</row>
    <row r="31" spans="1:15" ht="45.75" customHeight="1">
      <c r="A31" s="187"/>
      <c r="B31" s="259" t="s">
        <v>103</v>
      </c>
      <c r="C31" s="259"/>
      <c r="D31" s="259"/>
      <c r="E31" s="259"/>
      <c r="F31" s="259"/>
      <c r="G31" s="259"/>
      <c r="H31" s="259"/>
      <c r="I31" s="202"/>
      <c r="J31" s="202"/>
      <c r="K31" s="202"/>
      <c r="L31" s="202"/>
      <c r="M31" s="187"/>
      <c r="N31" s="187"/>
      <c r="O31" s="187"/>
    </row>
    <row r="32" spans="1:15" ht="19.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</row>
    <row r="33" spans="1:15" ht="19.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  <row r="34" spans="1:15" ht="19.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</row>
    <row r="35" spans="1:15" ht="19.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203"/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30" customHeight="1">
      <c r="A2" s="204"/>
      <c r="B2" s="204" t="s">
        <v>1</v>
      </c>
      <c r="C2" s="205" t="s">
        <v>2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5" ht="30" customHeight="1">
      <c r="A3" s="204"/>
      <c r="B3" s="204" t="s">
        <v>3</v>
      </c>
      <c r="C3" s="206" t="s">
        <v>74</v>
      </c>
      <c r="D3" s="206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ht="30" customHeight="1">
      <c r="A4" s="204"/>
      <c r="B4" s="204" t="s">
        <v>5</v>
      </c>
      <c r="C4" s="207" t="s">
        <v>83</v>
      </c>
      <c r="D4" s="208">
        <v>2026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5" ht="49.5" customHeight="1">
      <c r="A5" s="204"/>
      <c r="B5" s="261" t="s">
        <v>6</v>
      </c>
      <c r="C5" s="261"/>
      <c r="D5" s="261"/>
      <c r="E5" s="261"/>
      <c r="F5" s="261"/>
      <c r="G5" s="261"/>
      <c r="H5" s="261"/>
      <c r="I5" s="204"/>
      <c r="J5" s="204"/>
      <c r="K5" s="204"/>
      <c r="L5" s="204"/>
      <c r="M5" s="204"/>
      <c r="N5" s="204"/>
      <c r="O5" s="204"/>
    </row>
    <row r="6" spans="1:15" ht="49.5" customHeight="1">
      <c r="A6" s="204"/>
      <c r="B6" s="205" t="s">
        <v>101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ht="34.5" customHeight="1">
      <c r="A7" s="209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209"/>
      <c r="J7" s="209"/>
      <c r="K7" s="209"/>
      <c r="L7" s="209"/>
      <c r="M7" s="209"/>
      <c r="N7" s="209"/>
      <c r="O7" s="209"/>
    </row>
    <row r="8" spans="1:15" ht="30" customHeight="1">
      <c r="A8" s="209"/>
      <c r="B8" s="263"/>
      <c r="C8" s="260" t="s">
        <v>18</v>
      </c>
      <c r="D8" s="260"/>
      <c r="E8" s="260"/>
      <c r="F8" s="260" t="s">
        <v>19</v>
      </c>
      <c r="G8" s="260"/>
      <c r="H8" s="265"/>
      <c r="I8" s="209"/>
      <c r="J8" s="209"/>
      <c r="K8" s="209"/>
      <c r="L8" s="209"/>
      <c r="M8" s="209"/>
      <c r="N8" s="209"/>
      <c r="O8" s="209"/>
    </row>
    <row r="9" spans="1:15" ht="19.5" customHeight="1">
      <c r="A9" s="209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209"/>
      <c r="J9" s="209"/>
      <c r="K9" s="209"/>
      <c r="L9" s="209"/>
      <c r="M9" s="209"/>
      <c r="N9" s="209"/>
      <c r="O9" s="209"/>
    </row>
    <row r="10" spans="1:15" ht="19.5" customHeight="1">
      <c r="A10" s="209"/>
      <c r="B10" s="263"/>
      <c r="C10" s="260"/>
      <c r="D10" s="260"/>
      <c r="E10" s="260"/>
      <c r="F10" s="260"/>
      <c r="G10" s="260"/>
      <c r="H10" s="265"/>
      <c r="I10" s="209"/>
      <c r="J10" s="209"/>
      <c r="K10" s="209"/>
      <c r="L10" s="209"/>
      <c r="M10" s="209"/>
      <c r="N10" s="209"/>
      <c r="O10" s="209"/>
    </row>
    <row r="11" spans="1:15" ht="19.5" customHeight="1">
      <c r="A11" s="209"/>
      <c r="B11" s="263"/>
      <c r="C11" s="260"/>
      <c r="D11" s="260"/>
      <c r="E11" s="260"/>
      <c r="F11" s="260"/>
      <c r="G11" s="260"/>
      <c r="H11" s="265"/>
      <c r="I11" s="209"/>
      <c r="J11" s="209"/>
      <c r="K11" s="209"/>
      <c r="L11" s="209"/>
      <c r="M11" s="209"/>
      <c r="N11" s="209"/>
      <c r="O11" s="209"/>
    </row>
    <row r="12" spans="1:15" ht="24.75" customHeight="1">
      <c r="A12" s="209"/>
      <c r="B12" s="210" t="s">
        <v>8</v>
      </c>
      <c r="C12" s="210"/>
      <c r="D12" s="210"/>
      <c r="E12" s="210"/>
      <c r="F12" s="210"/>
      <c r="G12" s="210"/>
      <c r="H12" s="210"/>
      <c r="I12" s="209"/>
      <c r="J12" s="209"/>
      <c r="K12" s="209"/>
      <c r="L12" s="209"/>
      <c r="M12" s="209"/>
      <c r="N12" s="209"/>
      <c r="O12" s="209"/>
    </row>
    <row r="13" spans="1:15" ht="24.75" customHeight="1">
      <c r="A13" s="209"/>
      <c r="B13" s="211" t="s">
        <v>85</v>
      </c>
      <c r="C13" s="212">
        <v>1</v>
      </c>
      <c r="D13" s="212">
        <v>0</v>
      </c>
      <c r="E13" s="212">
        <f>C13+D13</f>
        <v>1</v>
      </c>
      <c r="F13" s="212">
        <v>0</v>
      </c>
      <c r="G13" s="212">
        <v>0</v>
      </c>
      <c r="H13" s="213">
        <f>E13+F13+G13</f>
        <v>1</v>
      </c>
      <c r="I13" s="209"/>
      <c r="J13" s="209"/>
      <c r="K13" s="209"/>
      <c r="L13" s="209"/>
      <c r="M13" s="209"/>
      <c r="N13" s="209"/>
      <c r="O13" s="209"/>
    </row>
    <row r="14" spans="1:15" ht="24.75" customHeight="1">
      <c r="A14" s="209"/>
      <c r="B14" s="211" t="s">
        <v>86</v>
      </c>
      <c r="C14" s="212">
        <v>2</v>
      </c>
      <c r="D14" s="212">
        <v>0</v>
      </c>
      <c r="E14" s="212">
        <f>C14+D14</f>
        <v>2</v>
      </c>
      <c r="F14" s="212">
        <v>2</v>
      </c>
      <c r="G14" s="212">
        <v>0</v>
      </c>
      <c r="H14" s="213">
        <f>E14+F14+G14</f>
        <v>4</v>
      </c>
      <c r="I14" s="209"/>
      <c r="J14" s="209"/>
      <c r="K14" s="209"/>
      <c r="L14" s="209"/>
      <c r="M14" s="209"/>
      <c r="N14" s="209"/>
      <c r="O14" s="209"/>
    </row>
    <row r="15" spans="1:15" ht="24.75" customHeight="1">
      <c r="A15" s="209"/>
      <c r="B15" s="211" t="s">
        <v>87</v>
      </c>
      <c r="C15" s="212">
        <v>16</v>
      </c>
      <c r="D15" s="212">
        <v>1</v>
      </c>
      <c r="E15" s="212">
        <f>C15+D15</f>
        <v>17</v>
      </c>
      <c r="F15" s="212">
        <v>3</v>
      </c>
      <c r="G15" s="212">
        <v>0</v>
      </c>
      <c r="H15" s="213">
        <f>E15+F15+G15</f>
        <v>20</v>
      </c>
      <c r="I15" s="209"/>
      <c r="J15" s="209"/>
      <c r="K15" s="209"/>
      <c r="L15" s="209"/>
      <c r="M15" s="209"/>
      <c r="N15" s="209"/>
      <c r="O15" s="209"/>
    </row>
    <row r="16" spans="1:15" ht="24.75" customHeight="1">
      <c r="A16" s="209"/>
      <c r="B16" s="211" t="s">
        <v>88</v>
      </c>
      <c r="C16" s="212">
        <v>9</v>
      </c>
      <c r="D16" s="212">
        <v>0</v>
      </c>
      <c r="E16" s="212">
        <f>C16+D16</f>
        <v>9</v>
      </c>
      <c r="F16" s="212">
        <v>3</v>
      </c>
      <c r="G16" s="212">
        <v>0</v>
      </c>
      <c r="H16" s="213">
        <f>E16+F16+G16</f>
        <v>12</v>
      </c>
      <c r="I16" s="209"/>
      <c r="J16" s="209"/>
      <c r="K16" s="209"/>
      <c r="L16" s="209"/>
      <c r="M16" s="209"/>
      <c r="N16" s="209"/>
      <c r="O16" s="209"/>
    </row>
    <row r="17" spans="1:15" ht="24.75" customHeight="1">
      <c r="A17" s="209"/>
      <c r="B17" s="214" t="s">
        <v>89</v>
      </c>
      <c r="C17" s="215">
        <f t="shared" ref="C17:H17" si="0">SUM(C13:C16)</f>
        <v>28</v>
      </c>
      <c r="D17" s="215">
        <f t="shared" si="0"/>
        <v>1</v>
      </c>
      <c r="E17" s="215">
        <f t="shared" si="0"/>
        <v>29</v>
      </c>
      <c r="F17" s="215">
        <f t="shared" si="0"/>
        <v>8</v>
      </c>
      <c r="G17" s="215">
        <f t="shared" si="0"/>
        <v>0</v>
      </c>
      <c r="H17" s="213">
        <f t="shared" si="0"/>
        <v>37</v>
      </c>
      <c r="I17" s="209"/>
      <c r="J17" s="209"/>
      <c r="K17" s="209"/>
      <c r="L17" s="209"/>
      <c r="M17" s="209"/>
      <c r="N17" s="209"/>
      <c r="O17" s="209"/>
    </row>
    <row r="18" spans="1:15" ht="24.75" customHeight="1">
      <c r="A18" s="209"/>
      <c r="B18" s="216" t="s">
        <v>102</v>
      </c>
      <c r="C18" s="216"/>
      <c r="D18" s="216"/>
      <c r="E18" s="216"/>
      <c r="F18" s="216"/>
      <c r="G18" s="216"/>
      <c r="H18" s="216"/>
      <c r="I18" s="209"/>
      <c r="J18" s="209"/>
      <c r="K18" s="209"/>
      <c r="L18" s="209"/>
      <c r="M18" s="209"/>
      <c r="N18" s="209"/>
      <c r="O18" s="209"/>
    </row>
    <row r="19" spans="1:15" ht="24.75" customHeight="1">
      <c r="A19" s="209"/>
      <c r="B19" s="211" t="s">
        <v>91</v>
      </c>
      <c r="C19" s="212">
        <v>70</v>
      </c>
      <c r="D19" s="217">
        <v>0</v>
      </c>
      <c r="E19" s="212">
        <f t="shared" ref="E19:E25" si="1">C19+D19</f>
        <v>70</v>
      </c>
      <c r="F19" s="217">
        <v>0</v>
      </c>
      <c r="G19" s="212">
        <v>1</v>
      </c>
      <c r="H19" s="213">
        <f t="shared" ref="H19:H25" si="2">E19+G19</f>
        <v>71</v>
      </c>
      <c r="I19" s="209"/>
      <c r="J19" s="209"/>
      <c r="K19" s="209"/>
      <c r="L19" s="209"/>
      <c r="M19" s="209"/>
      <c r="N19" s="209"/>
      <c r="O19" s="209"/>
    </row>
    <row r="20" spans="1:15" ht="24.75" customHeight="1">
      <c r="A20" s="209"/>
      <c r="B20" s="211" t="s">
        <v>92</v>
      </c>
      <c r="C20" s="212">
        <v>22</v>
      </c>
      <c r="D20" s="217">
        <v>0</v>
      </c>
      <c r="E20" s="212">
        <f t="shared" si="1"/>
        <v>22</v>
      </c>
      <c r="F20" s="217">
        <v>0</v>
      </c>
      <c r="G20" s="212">
        <v>0</v>
      </c>
      <c r="H20" s="213">
        <f t="shared" si="2"/>
        <v>22</v>
      </c>
      <c r="I20" s="209"/>
      <c r="J20" s="209"/>
      <c r="K20" s="209"/>
      <c r="L20" s="209"/>
      <c r="M20" s="209"/>
      <c r="N20" s="209"/>
      <c r="O20" s="209"/>
    </row>
    <row r="21" spans="1:15" ht="24.75" customHeight="1">
      <c r="A21" s="209"/>
      <c r="B21" s="211" t="s">
        <v>93</v>
      </c>
      <c r="C21" s="212">
        <v>0</v>
      </c>
      <c r="D21" s="217">
        <v>0</v>
      </c>
      <c r="E21" s="212">
        <f t="shared" si="1"/>
        <v>0</v>
      </c>
      <c r="F21" s="217">
        <v>0</v>
      </c>
      <c r="G21" s="212">
        <v>0</v>
      </c>
      <c r="H21" s="213">
        <f t="shared" si="2"/>
        <v>0</v>
      </c>
      <c r="I21" s="209"/>
      <c r="J21" s="209"/>
      <c r="K21" s="209"/>
      <c r="L21" s="209"/>
      <c r="M21" s="209"/>
      <c r="N21" s="209"/>
      <c r="O21" s="209"/>
    </row>
    <row r="22" spans="1:15" ht="24.75" customHeight="1">
      <c r="A22" s="209"/>
      <c r="B22" s="211" t="s">
        <v>94</v>
      </c>
      <c r="C22" s="212">
        <v>4</v>
      </c>
      <c r="D22" s="217">
        <v>0</v>
      </c>
      <c r="E22" s="212">
        <f t="shared" si="1"/>
        <v>4</v>
      </c>
      <c r="F22" s="217">
        <v>0</v>
      </c>
      <c r="G22" s="212">
        <v>0</v>
      </c>
      <c r="H22" s="213">
        <f t="shared" si="2"/>
        <v>4</v>
      </c>
      <c r="I22" s="209"/>
      <c r="J22" s="209"/>
      <c r="K22" s="209"/>
      <c r="L22" s="209"/>
      <c r="M22" s="209"/>
      <c r="N22" s="209"/>
      <c r="O22" s="209"/>
    </row>
    <row r="23" spans="1:15" ht="24.75" customHeight="1">
      <c r="A23" s="209"/>
      <c r="B23" s="211" t="s">
        <v>95</v>
      </c>
      <c r="C23" s="212">
        <v>0</v>
      </c>
      <c r="D23" s="217">
        <v>0</v>
      </c>
      <c r="E23" s="212">
        <f t="shared" si="1"/>
        <v>0</v>
      </c>
      <c r="F23" s="217">
        <v>0</v>
      </c>
      <c r="G23" s="212">
        <v>0</v>
      </c>
      <c r="H23" s="213">
        <f t="shared" si="2"/>
        <v>0</v>
      </c>
      <c r="I23" s="209"/>
      <c r="J23" s="209"/>
      <c r="K23" s="209"/>
      <c r="L23" s="209"/>
      <c r="M23" s="209"/>
      <c r="N23" s="209"/>
      <c r="O23" s="209"/>
    </row>
    <row r="24" spans="1:15" ht="24.75" customHeight="1">
      <c r="A24" s="209"/>
      <c r="B24" s="211" t="s">
        <v>96</v>
      </c>
      <c r="C24" s="212">
        <v>91</v>
      </c>
      <c r="D24" s="217">
        <v>0</v>
      </c>
      <c r="E24" s="212">
        <f t="shared" si="1"/>
        <v>91</v>
      </c>
      <c r="F24" s="217">
        <v>0</v>
      </c>
      <c r="G24" s="212">
        <v>1</v>
      </c>
      <c r="H24" s="213">
        <f t="shared" si="2"/>
        <v>92</v>
      </c>
      <c r="I24" s="209"/>
      <c r="J24" s="209"/>
      <c r="K24" s="209"/>
      <c r="L24" s="209"/>
      <c r="M24" s="209"/>
      <c r="N24" s="209"/>
      <c r="O24" s="209"/>
    </row>
    <row r="25" spans="1:15" ht="24.75" customHeight="1">
      <c r="A25" s="209"/>
      <c r="B25" s="211" t="s">
        <v>97</v>
      </c>
      <c r="C25" s="212">
        <v>0</v>
      </c>
      <c r="D25" s="217">
        <v>0</v>
      </c>
      <c r="E25" s="212">
        <f t="shared" si="1"/>
        <v>0</v>
      </c>
      <c r="F25" s="217">
        <v>0</v>
      </c>
      <c r="G25" s="212">
        <v>0</v>
      </c>
      <c r="H25" s="213">
        <f t="shared" si="2"/>
        <v>0</v>
      </c>
      <c r="I25" s="209"/>
      <c r="J25" s="209"/>
      <c r="K25" s="209"/>
      <c r="L25" s="209"/>
      <c r="M25" s="209"/>
      <c r="N25" s="209"/>
      <c r="O25" s="209"/>
    </row>
    <row r="26" spans="1:15" ht="24.75" customHeight="1">
      <c r="A26" s="209"/>
      <c r="B26" s="214" t="s">
        <v>98</v>
      </c>
      <c r="C26" s="215">
        <f t="shared" ref="C26:H26" si="3">SUM(C19:C25)</f>
        <v>187</v>
      </c>
      <c r="D26" s="215">
        <f t="shared" si="3"/>
        <v>0</v>
      </c>
      <c r="E26" s="215">
        <f t="shared" si="3"/>
        <v>187</v>
      </c>
      <c r="F26" s="215">
        <f t="shared" si="3"/>
        <v>0</v>
      </c>
      <c r="G26" s="215">
        <f t="shared" si="3"/>
        <v>2</v>
      </c>
      <c r="H26" s="213">
        <f t="shared" si="3"/>
        <v>189</v>
      </c>
      <c r="I26" s="209"/>
      <c r="J26" s="209"/>
      <c r="K26" s="209"/>
      <c r="L26" s="209"/>
      <c r="M26" s="209"/>
      <c r="N26" s="209"/>
      <c r="O26" s="209"/>
    </row>
    <row r="27" spans="1:15" ht="24.75" customHeight="1">
      <c r="A27" s="209"/>
      <c r="B27" s="218" t="s">
        <v>81</v>
      </c>
      <c r="C27" s="219">
        <f t="shared" ref="C27:H27" si="4">C17+C26</f>
        <v>215</v>
      </c>
      <c r="D27" s="219">
        <f t="shared" si="4"/>
        <v>1</v>
      </c>
      <c r="E27" s="219">
        <f t="shared" si="4"/>
        <v>216</v>
      </c>
      <c r="F27" s="219">
        <f t="shared" si="4"/>
        <v>8</v>
      </c>
      <c r="G27" s="219">
        <f t="shared" si="4"/>
        <v>2</v>
      </c>
      <c r="H27" s="220">
        <f t="shared" si="4"/>
        <v>226</v>
      </c>
      <c r="I27" s="209"/>
      <c r="J27" s="209"/>
      <c r="K27" s="209"/>
      <c r="L27" s="209"/>
      <c r="M27" s="209"/>
      <c r="N27" s="209"/>
      <c r="O27" s="209"/>
    </row>
    <row r="28" spans="1:15" hidden="1">
      <c r="A28" s="209"/>
      <c r="B28" s="221"/>
      <c r="C28" s="221"/>
      <c r="D28" s="221"/>
      <c r="E28" s="221"/>
      <c r="F28" s="221"/>
      <c r="G28" s="221"/>
      <c r="H28" s="221"/>
      <c r="I28" s="209"/>
      <c r="J28" s="209"/>
      <c r="K28" s="209"/>
      <c r="L28" s="209"/>
      <c r="M28" s="209"/>
      <c r="N28" s="209"/>
      <c r="O28" s="209"/>
    </row>
    <row r="29" spans="1:15" ht="19.5" customHeight="1">
      <c r="A29" s="209"/>
      <c r="B29" s="222"/>
      <c r="C29" s="222"/>
      <c r="D29" s="222"/>
      <c r="E29" s="222"/>
      <c r="F29" s="222"/>
      <c r="G29" s="222"/>
      <c r="H29" s="222"/>
      <c r="I29" s="209"/>
      <c r="J29" s="209"/>
      <c r="K29" s="209"/>
      <c r="L29" s="209"/>
      <c r="M29" s="209"/>
      <c r="N29" s="209"/>
      <c r="O29" s="209"/>
    </row>
    <row r="30" spans="1:15" ht="19.5" customHeight="1">
      <c r="A30" s="209"/>
      <c r="B30" s="223" t="s">
        <v>99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</row>
    <row r="31" spans="1:15" ht="45.75" customHeight="1">
      <c r="A31" s="209"/>
      <c r="B31" s="259" t="s">
        <v>103</v>
      </c>
      <c r="C31" s="259"/>
      <c r="D31" s="259"/>
      <c r="E31" s="259"/>
      <c r="F31" s="259"/>
      <c r="G31" s="259"/>
      <c r="H31" s="259"/>
      <c r="I31" s="224"/>
      <c r="J31" s="224"/>
      <c r="K31" s="224"/>
      <c r="L31" s="224"/>
      <c r="M31" s="209"/>
      <c r="N31" s="209"/>
      <c r="O31" s="209"/>
    </row>
    <row r="32" spans="1:15" ht="19.5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</row>
    <row r="33" spans="1:15" ht="19.5" customHeight="1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</row>
    <row r="34" spans="1:15" ht="19.5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</row>
    <row r="35" spans="1:15" ht="19.5" customHeight="1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225"/>
      <c r="B1" s="225" t="s">
        <v>0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30" customHeight="1">
      <c r="A2" s="226"/>
      <c r="B2" s="226" t="s">
        <v>1</v>
      </c>
      <c r="C2" s="227" t="s">
        <v>2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30" customHeight="1">
      <c r="A3" s="226"/>
      <c r="B3" s="226" t="s">
        <v>3</v>
      </c>
      <c r="C3" s="228" t="s">
        <v>76</v>
      </c>
      <c r="D3" s="228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1:15" ht="30" customHeight="1">
      <c r="A4" s="226"/>
      <c r="B4" s="226" t="s">
        <v>5</v>
      </c>
      <c r="C4" s="229" t="s">
        <v>83</v>
      </c>
      <c r="D4" s="230">
        <v>2026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49.5" customHeight="1">
      <c r="A5" s="226"/>
      <c r="B5" s="261" t="s">
        <v>6</v>
      </c>
      <c r="C5" s="261"/>
      <c r="D5" s="261"/>
      <c r="E5" s="261"/>
      <c r="F5" s="261"/>
      <c r="G5" s="261"/>
      <c r="H5" s="261"/>
      <c r="I5" s="226"/>
      <c r="J5" s="226"/>
      <c r="K5" s="226"/>
      <c r="L5" s="226"/>
      <c r="M5" s="226"/>
      <c r="N5" s="226"/>
      <c r="O5" s="226"/>
    </row>
    <row r="6" spans="1:15" ht="49.5" customHeight="1">
      <c r="A6" s="226"/>
      <c r="B6" s="227" t="s">
        <v>101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ht="34.5" customHeight="1">
      <c r="A7" s="231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231"/>
      <c r="J7" s="231"/>
      <c r="K7" s="231"/>
      <c r="L7" s="231"/>
      <c r="M7" s="231"/>
      <c r="N7" s="231"/>
      <c r="O7" s="231"/>
    </row>
    <row r="8" spans="1:15" ht="30" customHeight="1">
      <c r="A8" s="231"/>
      <c r="B8" s="263"/>
      <c r="C8" s="260" t="s">
        <v>18</v>
      </c>
      <c r="D8" s="260"/>
      <c r="E8" s="260"/>
      <c r="F8" s="260" t="s">
        <v>19</v>
      </c>
      <c r="G8" s="260"/>
      <c r="H8" s="265"/>
      <c r="I8" s="231"/>
      <c r="J8" s="231"/>
      <c r="K8" s="231"/>
      <c r="L8" s="231"/>
      <c r="M8" s="231"/>
      <c r="N8" s="231"/>
      <c r="O8" s="231"/>
    </row>
    <row r="9" spans="1:15" ht="19.5" customHeight="1">
      <c r="A9" s="231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231"/>
      <c r="J9" s="231"/>
      <c r="K9" s="231"/>
      <c r="L9" s="231"/>
      <c r="M9" s="231"/>
      <c r="N9" s="231"/>
      <c r="O9" s="231"/>
    </row>
    <row r="10" spans="1:15" ht="19.5" customHeight="1">
      <c r="A10" s="231"/>
      <c r="B10" s="263"/>
      <c r="C10" s="260"/>
      <c r="D10" s="260"/>
      <c r="E10" s="260"/>
      <c r="F10" s="260"/>
      <c r="G10" s="260"/>
      <c r="H10" s="265"/>
      <c r="I10" s="231"/>
      <c r="J10" s="231"/>
      <c r="K10" s="231"/>
      <c r="L10" s="231"/>
      <c r="M10" s="231"/>
      <c r="N10" s="231"/>
      <c r="O10" s="231"/>
    </row>
    <row r="11" spans="1:15" ht="19.5" customHeight="1">
      <c r="A11" s="231"/>
      <c r="B11" s="263"/>
      <c r="C11" s="260"/>
      <c r="D11" s="260"/>
      <c r="E11" s="260"/>
      <c r="F11" s="260"/>
      <c r="G11" s="260"/>
      <c r="H11" s="265"/>
      <c r="I11" s="231"/>
      <c r="J11" s="231"/>
      <c r="K11" s="231"/>
      <c r="L11" s="231"/>
      <c r="M11" s="231"/>
      <c r="N11" s="231"/>
      <c r="O11" s="231"/>
    </row>
    <row r="12" spans="1:15" ht="24.75" customHeight="1">
      <c r="A12" s="231"/>
      <c r="B12" s="232" t="s">
        <v>8</v>
      </c>
      <c r="C12" s="232"/>
      <c r="D12" s="232"/>
      <c r="E12" s="232"/>
      <c r="F12" s="232"/>
      <c r="G12" s="232"/>
      <c r="H12" s="232"/>
      <c r="I12" s="231"/>
      <c r="J12" s="231"/>
      <c r="K12" s="231"/>
      <c r="L12" s="231"/>
      <c r="M12" s="231"/>
      <c r="N12" s="231"/>
      <c r="O12" s="231"/>
    </row>
    <row r="13" spans="1:15" ht="24.75" customHeight="1">
      <c r="A13" s="231"/>
      <c r="B13" s="233" t="s">
        <v>85</v>
      </c>
      <c r="C13" s="234">
        <v>1</v>
      </c>
      <c r="D13" s="234">
        <v>0</v>
      </c>
      <c r="E13" s="234">
        <f>C13+D13</f>
        <v>1</v>
      </c>
      <c r="F13" s="234">
        <v>0</v>
      </c>
      <c r="G13" s="234">
        <v>0</v>
      </c>
      <c r="H13" s="235">
        <f>E13+F13+G13</f>
        <v>1</v>
      </c>
      <c r="I13" s="231"/>
      <c r="J13" s="231"/>
      <c r="K13" s="231"/>
      <c r="L13" s="231"/>
      <c r="M13" s="231"/>
      <c r="N13" s="231"/>
      <c r="O13" s="231"/>
    </row>
    <row r="14" spans="1:15" ht="24.75" customHeight="1">
      <c r="A14" s="231"/>
      <c r="B14" s="233" t="s">
        <v>86</v>
      </c>
      <c r="C14" s="234">
        <v>5</v>
      </c>
      <c r="D14" s="234">
        <v>0</v>
      </c>
      <c r="E14" s="234">
        <f>C14+D14</f>
        <v>5</v>
      </c>
      <c r="F14" s="234">
        <v>0</v>
      </c>
      <c r="G14" s="234">
        <v>0</v>
      </c>
      <c r="H14" s="235">
        <f>E14+F14+G14</f>
        <v>5</v>
      </c>
      <c r="I14" s="231"/>
      <c r="J14" s="231"/>
      <c r="K14" s="231"/>
      <c r="L14" s="231"/>
      <c r="M14" s="231"/>
      <c r="N14" s="231"/>
      <c r="O14" s="231"/>
    </row>
    <row r="15" spans="1:15" ht="24.75" customHeight="1">
      <c r="A15" s="231"/>
      <c r="B15" s="233" t="s">
        <v>87</v>
      </c>
      <c r="C15" s="234">
        <v>14</v>
      </c>
      <c r="D15" s="234">
        <v>0</v>
      </c>
      <c r="E15" s="234">
        <f>C15+D15</f>
        <v>14</v>
      </c>
      <c r="F15" s="234">
        <v>1</v>
      </c>
      <c r="G15" s="234">
        <v>0</v>
      </c>
      <c r="H15" s="235">
        <f>E15+F15+G15</f>
        <v>15</v>
      </c>
      <c r="I15" s="231"/>
      <c r="J15" s="231"/>
      <c r="K15" s="231"/>
      <c r="L15" s="231"/>
      <c r="M15" s="231"/>
      <c r="N15" s="231"/>
      <c r="O15" s="231"/>
    </row>
    <row r="16" spans="1:15" ht="24.75" customHeight="1">
      <c r="A16" s="231"/>
      <c r="B16" s="233" t="s">
        <v>88</v>
      </c>
      <c r="C16" s="234">
        <v>19</v>
      </c>
      <c r="D16" s="234">
        <v>0</v>
      </c>
      <c r="E16" s="234">
        <f>C16+D16</f>
        <v>19</v>
      </c>
      <c r="F16" s="234">
        <v>2</v>
      </c>
      <c r="G16" s="234">
        <v>0</v>
      </c>
      <c r="H16" s="235">
        <f>E16+F16+G16</f>
        <v>21</v>
      </c>
      <c r="I16" s="231"/>
      <c r="J16" s="231"/>
      <c r="K16" s="231"/>
      <c r="L16" s="231"/>
      <c r="M16" s="231"/>
      <c r="N16" s="231"/>
      <c r="O16" s="231"/>
    </row>
    <row r="17" spans="1:15" ht="24.75" customHeight="1">
      <c r="A17" s="231"/>
      <c r="B17" s="236" t="s">
        <v>89</v>
      </c>
      <c r="C17" s="237">
        <f t="shared" ref="C17:H17" si="0">SUM(C13:C16)</f>
        <v>39</v>
      </c>
      <c r="D17" s="237">
        <f t="shared" si="0"/>
        <v>0</v>
      </c>
      <c r="E17" s="237">
        <f t="shared" si="0"/>
        <v>39</v>
      </c>
      <c r="F17" s="237">
        <f t="shared" si="0"/>
        <v>3</v>
      </c>
      <c r="G17" s="237">
        <f t="shared" si="0"/>
        <v>0</v>
      </c>
      <c r="H17" s="235">
        <f t="shared" si="0"/>
        <v>42</v>
      </c>
      <c r="I17" s="231"/>
      <c r="J17" s="231"/>
      <c r="K17" s="231"/>
      <c r="L17" s="231"/>
      <c r="M17" s="231"/>
      <c r="N17" s="231"/>
      <c r="O17" s="231"/>
    </row>
    <row r="18" spans="1:15" ht="24.75" customHeight="1">
      <c r="A18" s="231"/>
      <c r="B18" s="238" t="s">
        <v>102</v>
      </c>
      <c r="C18" s="238"/>
      <c r="D18" s="238"/>
      <c r="E18" s="238"/>
      <c r="F18" s="238"/>
      <c r="G18" s="238"/>
      <c r="H18" s="238"/>
      <c r="I18" s="231"/>
      <c r="J18" s="231"/>
      <c r="K18" s="231"/>
      <c r="L18" s="231"/>
      <c r="M18" s="231"/>
      <c r="N18" s="231"/>
      <c r="O18" s="231"/>
    </row>
    <row r="19" spans="1:15" ht="24.75" customHeight="1">
      <c r="A19" s="231"/>
      <c r="B19" s="233" t="s">
        <v>91</v>
      </c>
      <c r="C19" s="234">
        <v>75</v>
      </c>
      <c r="D19" s="239">
        <v>0</v>
      </c>
      <c r="E19" s="234">
        <f t="shared" ref="E19:E25" si="1">C19+D19</f>
        <v>75</v>
      </c>
      <c r="F19" s="239">
        <v>0</v>
      </c>
      <c r="G19" s="234">
        <v>0</v>
      </c>
      <c r="H19" s="235">
        <f t="shared" ref="H19:H25" si="2">E19+G19</f>
        <v>75</v>
      </c>
      <c r="I19" s="231"/>
      <c r="J19" s="231"/>
      <c r="K19" s="231"/>
      <c r="L19" s="231"/>
      <c r="M19" s="231"/>
      <c r="N19" s="231"/>
      <c r="O19" s="231"/>
    </row>
    <row r="20" spans="1:15" ht="24.75" customHeight="1">
      <c r="A20" s="231"/>
      <c r="B20" s="233" t="s">
        <v>92</v>
      </c>
      <c r="C20" s="234">
        <v>0</v>
      </c>
      <c r="D20" s="239">
        <v>0</v>
      </c>
      <c r="E20" s="234">
        <f t="shared" si="1"/>
        <v>0</v>
      </c>
      <c r="F20" s="239">
        <v>0</v>
      </c>
      <c r="G20" s="234">
        <v>0</v>
      </c>
      <c r="H20" s="235">
        <f t="shared" si="2"/>
        <v>0</v>
      </c>
      <c r="I20" s="231"/>
      <c r="J20" s="231"/>
      <c r="K20" s="231"/>
      <c r="L20" s="231"/>
      <c r="M20" s="231"/>
      <c r="N20" s="231"/>
      <c r="O20" s="231"/>
    </row>
    <row r="21" spans="1:15" ht="24.75" customHeight="1">
      <c r="A21" s="231"/>
      <c r="B21" s="233" t="s">
        <v>93</v>
      </c>
      <c r="C21" s="234">
        <v>0</v>
      </c>
      <c r="D21" s="239">
        <v>0</v>
      </c>
      <c r="E21" s="234">
        <f t="shared" si="1"/>
        <v>0</v>
      </c>
      <c r="F21" s="239">
        <v>0</v>
      </c>
      <c r="G21" s="234">
        <v>0</v>
      </c>
      <c r="H21" s="235">
        <f t="shared" si="2"/>
        <v>0</v>
      </c>
      <c r="I21" s="231"/>
      <c r="J21" s="231"/>
      <c r="K21" s="231"/>
      <c r="L21" s="231"/>
      <c r="M21" s="231"/>
      <c r="N21" s="231"/>
      <c r="O21" s="231"/>
    </row>
    <row r="22" spans="1:15" ht="24.75" customHeight="1">
      <c r="A22" s="231"/>
      <c r="B22" s="233" t="s">
        <v>94</v>
      </c>
      <c r="C22" s="234">
        <v>12</v>
      </c>
      <c r="D22" s="239">
        <v>0</v>
      </c>
      <c r="E22" s="234">
        <f t="shared" si="1"/>
        <v>12</v>
      </c>
      <c r="F22" s="239">
        <v>0</v>
      </c>
      <c r="G22" s="234">
        <v>3</v>
      </c>
      <c r="H22" s="235">
        <f t="shared" si="2"/>
        <v>15</v>
      </c>
      <c r="I22" s="231"/>
      <c r="J22" s="231"/>
      <c r="K22" s="231"/>
      <c r="L22" s="231"/>
      <c r="M22" s="231"/>
      <c r="N22" s="231"/>
      <c r="O22" s="231"/>
    </row>
    <row r="23" spans="1:15" ht="24.75" customHeight="1">
      <c r="A23" s="231"/>
      <c r="B23" s="233" t="s">
        <v>95</v>
      </c>
      <c r="C23" s="234">
        <v>41</v>
      </c>
      <c r="D23" s="239">
        <v>0</v>
      </c>
      <c r="E23" s="234">
        <f t="shared" si="1"/>
        <v>41</v>
      </c>
      <c r="F23" s="239">
        <v>0</v>
      </c>
      <c r="G23" s="234">
        <v>12</v>
      </c>
      <c r="H23" s="235">
        <f t="shared" si="2"/>
        <v>53</v>
      </c>
      <c r="I23" s="231"/>
      <c r="J23" s="231"/>
      <c r="K23" s="231"/>
      <c r="L23" s="231"/>
      <c r="M23" s="231"/>
      <c r="N23" s="231"/>
      <c r="O23" s="231"/>
    </row>
    <row r="24" spans="1:15" ht="24.75" customHeight="1">
      <c r="A24" s="231"/>
      <c r="B24" s="233" t="s">
        <v>96</v>
      </c>
      <c r="C24" s="234">
        <v>36</v>
      </c>
      <c r="D24" s="239">
        <v>0</v>
      </c>
      <c r="E24" s="234">
        <f t="shared" si="1"/>
        <v>36</v>
      </c>
      <c r="F24" s="239">
        <v>0</v>
      </c>
      <c r="G24" s="234">
        <v>2</v>
      </c>
      <c r="H24" s="235">
        <f t="shared" si="2"/>
        <v>38</v>
      </c>
      <c r="I24" s="231"/>
      <c r="J24" s="231"/>
      <c r="K24" s="231"/>
      <c r="L24" s="231"/>
      <c r="M24" s="231"/>
      <c r="N24" s="231"/>
      <c r="O24" s="231"/>
    </row>
    <row r="25" spans="1:15" ht="24.75" customHeight="1">
      <c r="A25" s="231"/>
      <c r="B25" s="233" t="s">
        <v>97</v>
      </c>
      <c r="C25" s="234">
        <v>0</v>
      </c>
      <c r="D25" s="239">
        <v>0</v>
      </c>
      <c r="E25" s="234">
        <f t="shared" si="1"/>
        <v>0</v>
      </c>
      <c r="F25" s="239">
        <v>0</v>
      </c>
      <c r="G25" s="234">
        <v>0</v>
      </c>
      <c r="H25" s="235">
        <f t="shared" si="2"/>
        <v>0</v>
      </c>
      <c r="I25" s="231"/>
      <c r="J25" s="231"/>
      <c r="K25" s="231"/>
      <c r="L25" s="231"/>
      <c r="M25" s="231"/>
      <c r="N25" s="231"/>
      <c r="O25" s="231"/>
    </row>
    <row r="26" spans="1:15" ht="24.75" customHeight="1">
      <c r="A26" s="231"/>
      <c r="B26" s="236" t="s">
        <v>98</v>
      </c>
      <c r="C26" s="237">
        <f t="shared" ref="C26:H26" si="3">SUM(C19:C25)</f>
        <v>164</v>
      </c>
      <c r="D26" s="237">
        <f t="shared" si="3"/>
        <v>0</v>
      </c>
      <c r="E26" s="237">
        <f t="shared" si="3"/>
        <v>164</v>
      </c>
      <c r="F26" s="237">
        <f t="shared" si="3"/>
        <v>0</v>
      </c>
      <c r="G26" s="237">
        <f t="shared" si="3"/>
        <v>17</v>
      </c>
      <c r="H26" s="235">
        <f t="shared" si="3"/>
        <v>181</v>
      </c>
      <c r="I26" s="231"/>
      <c r="J26" s="231"/>
      <c r="K26" s="231"/>
      <c r="L26" s="231"/>
      <c r="M26" s="231"/>
      <c r="N26" s="231"/>
      <c r="O26" s="231"/>
    </row>
    <row r="27" spans="1:15" ht="24.75" customHeight="1">
      <c r="A27" s="231"/>
      <c r="B27" s="240" t="s">
        <v>81</v>
      </c>
      <c r="C27" s="241">
        <f t="shared" ref="C27:H27" si="4">C17+C26</f>
        <v>203</v>
      </c>
      <c r="D27" s="241">
        <f t="shared" si="4"/>
        <v>0</v>
      </c>
      <c r="E27" s="241">
        <f t="shared" si="4"/>
        <v>203</v>
      </c>
      <c r="F27" s="241">
        <f t="shared" si="4"/>
        <v>3</v>
      </c>
      <c r="G27" s="241">
        <f t="shared" si="4"/>
        <v>17</v>
      </c>
      <c r="H27" s="242">
        <f t="shared" si="4"/>
        <v>223</v>
      </c>
      <c r="I27" s="231"/>
      <c r="J27" s="231"/>
      <c r="K27" s="231"/>
      <c r="L27" s="231"/>
      <c r="M27" s="231"/>
      <c r="N27" s="231"/>
      <c r="O27" s="231"/>
    </row>
    <row r="28" spans="1:15" hidden="1">
      <c r="A28" s="231"/>
      <c r="B28" s="243"/>
      <c r="C28" s="243"/>
      <c r="D28" s="243"/>
      <c r="E28" s="243"/>
      <c r="F28" s="243"/>
      <c r="G28" s="243"/>
      <c r="H28" s="243"/>
      <c r="I28" s="231"/>
      <c r="J28" s="231"/>
      <c r="K28" s="231"/>
      <c r="L28" s="231"/>
      <c r="M28" s="231"/>
      <c r="N28" s="231"/>
      <c r="O28" s="231"/>
    </row>
    <row r="29" spans="1:15" ht="19.5" customHeight="1">
      <c r="A29" s="231"/>
      <c r="B29" s="244"/>
      <c r="C29" s="244"/>
      <c r="D29" s="244"/>
      <c r="E29" s="244"/>
      <c r="F29" s="244"/>
      <c r="G29" s="244"/>
      <c r="H29" s="244"/>
      <c r="I29" s="231"/>
      <c r="J29" s="231"/>
      <c r="K29" s="231"/>
      <c r="L29" s="231"/>
      <c r="M29" s="231"/>
      <c r="N29" s="231"/>
      <c r="O29" s="231"/>
    </row>
    <row r="30" spans="1:15" ht="19.5" customHeight="1">
      <c r="A30" s="231"/>
      <c r="B30" s="245" t="s">
        <v>99</v>
      </c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</row>
    <row r="31" spans="1:15" ht="45.75" customHeight="1">
      <c r="A31" s="231"/>
      <c r="B31" s="259" t="s">
        <v>103</v>
      </c>
      <c r="C31" s="259"/>
      <c r="D31" s="259"/>
      <c r="E31" s="259"/>
      <c r="F31" s="259"/>
      <c r="G31" s="259"/>
      <c r="H31" s="259"/>
      <c r="I31" s="246"/>
      <c r="J31" s="246"/>
      <c r="K31" s="246"/>
      <c r="L31" s="246"/>
      <c r="M31" s="231"/>
      <c r="N31" s="231"/>
      <c r="O31" s="231"/>
    </row>
    <row r="32" spans="1:15" ht="19.5" customHeight="1">
      <c r="A32" s="231"/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</row>
    <row r="33" spans="1:15" ht="19.5" customHeight="1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</row>
    <row r="34" spans="1:15" ht="19.5" customHeight="1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</row>
    <row r="35" spans="1:15" ht="19.5" customHeight="1">
      <c r="A35" s="231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78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3</v>
      </c>
      <c r="D14" s="55">
        <v>0</v>
      </c>
      <c r="E14" s="55">
        <f>C14+D14</f>
        <v>3</v>
      </c>
      <c r="F14" s="55">
        <v>1</v>
      </c>
      <c r="G14" s="55">
        <v>0</v>
      </c>
      <c r="H14" s="56">
        <f>E14+F14+G14</f>
        <v>4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12</v>
      </c>
      <c r="D15" s="55">
        <v>0</v>
      </c>
      <c r="E15" s="55">
        <f>C15+D15</f>
        <v>12</v>
      </c>
      <c r="F15" s="55">
        <v>1</v>
      </c>
      <c r="G15" s="55">
        <v>0</v>
      </c>
      <c r="H15" s="56">
        <f>E15+F15+G15</f>
        <v>13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12</v>
      </c>
      <c r="D16" s="55">
        <v>0</v>
      </c>
      <c r="E16" s="55">
        <f>C16+D16</f>
        <v>12</v>
      </c>
      <c r="F16" s="55">
        <v>4</v>
      </c>
      <c r="G16" s="55">
        <v>0</v>
      </c>
      <c r="H16" s="56">
        <f>E16+F16+G16</f>
        <v>16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28</v>
      </c>
      <c r="D17" s="58">
        <f t="shared" si="0"/>
        <v>0</v>
      </c>
      <c r="E17" s="58">
        <f t="shared" si="0"/>
        <v>28</v>
      </c>
      <c r="F17" s="58">
        <f t="shared" si="0"/>
        <v>6</v>
      </c>
      <c r="G17" s="58">
        <f t="shared" si="0"/>
        <v>0</v>
      </c>
      <c r="H17" s="56">
        <f t="shared" si="0"/>
        <v>34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50</v>
      </c>
      <c r="D19" s="60">
        <v>0</v>
      </c>
      <c r="E19" s="55">
        <f t="shared" ref="E19:E25" si="1">C19+D19</f>
        <v>50</v>
      </c>
      <c r="F19" s="60">
        <v>0</v>
      </c>
      <c r="G19" s="55">
        <v>0</v>
      </c>
      <c r="H19" s="56">
        <f t="shared" ref="H19:H25" si="2">E19+G19</f>
        <v>50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7</v>
      </c>
      <c r="D20" s="60">
        <v>0</v>
      </c>
      <c r="E20" s="55">
        <f t="shared" si="1"/>
        <v>7</v>
      </c>
      <c r="F20" s="60">
        <v>0</v>
      </c>
      <c r="G20" s="55">
        <v>0</v>
      </c>
      <c r="H20" s="56">
        <f t="shared" si="2"/>
        <v>7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6</v>
      </c>
      <c r="D21" s="60">
        <v>0</v>
      </c>
      <c r="E21" s="55">
        <f t="shared" si="1"/>
        <v>6</v>
      </c>
      <c r="F21" s="60">
        <v>0</v>
      </c>
      <c r="G21" s="55">
        <v>0</v>
      </c>
      <c r="H21" s="56">
        <f t="shared" si="2"/>
        <v>6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4</v>
      </c>
      <c r="D22" s="60">
        <v>0</v>
      </c>
      <c r="E22" s="55">
        <f t="shared" si="1"/>
        <v>4</v>
      </c>
      <c r="F22" s="60">
        <v>0</v>
      </c>
      <c r="G22" s="55">
        <v>0</v>
      </c>
      <c r="H22" s="56">
        <f t="shared" si="2"/>
        <v>4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5</v>
      </c>
      <c r="D23" s="60">
        <v>0</v>
      </c>
      <c r="E23" s="55">
        <f t="shared" si="1"/>
        <v>5</v>
      </c>
      <c r="F23" s="60">
        <v>0</v>
      </c>
      <c r="G23" s="55">
        <v>0</v>
      </c>
      <c r="H23" s="56">
        <f t="shared" si="2"/>
        <v>5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7</v>
      </c>
      <c r="D24" s="60">
        <v>0</v>
      </c>
      <c r="E24" s="55">
        <f t="shared" si="1"/>
        <v>7</v>
      </c>
      <c r="F24" s="60">
        <v>0</v>
      </c>
      <c r="G24" s="55">
        <v>2</v>
      </c>
      <c r="H24" s="56">
        <f t="shared" si="2"/>
        <v>9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79</v>
      </c>
      <c r="D26" s="58">
        <f t="shared" si="3"/>
        <v>0</v>
      </c>
      <c r="E26" s="58">
        <f t="shared" si="3"/>
        <v>79</v>
      </c>
      <c r="F26" s="58">
        <f t="shared" si="3"/>
        <v>0</v>
      </c>
      <c r="G26" s="58">
        <f t="shared" si="3"/>
        <v>2</v>
      </c>
      <c r="H26" s="56">
        <f t="shared" si="3"/>
        <v>81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107</v>
      </c>
      <c r="D27" s="43">
        <f t="shared" si="4"/>
        <v>0</v>
      </c>
      <c r="E27" s="43">
        <f t="shared" si="4"/>
        <v>107</v>
      </c>
      <c r="F27" s="43">
        <f t="shared" si="4"/>
        <v>6</v>
      </c>
      <c r="G27" s="43">
        <f t="shared" si="4"/>
        <v>2</v>
      </c>
      <c r="H27" s="62">
        <f t="shared" si="4"/>
        <v>115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O35"/>
  <sheetViews>
    <sheetView showGridLines="0" workbookViewId="0">
      <selection activeCell="D43" sqref="D43"/>
    </sheetView>
  </sheetViews>
  <sheetFormatPr defaultColWidth="10.7109375" defaultRowHeight="15"/>
  <cols>
    <col min="1" max="1" width="1.7109375" style="92" customWidth="1"/>
    <col min="2" max="2" width="41.42578125" style="92" customWidth="1"/>
    <col min="3" max="8" width="25.7109375" style="92" customWidth="1"/>
    <col min="9" max="16" width="10.7109375" style="92" customWidth="1"/>
    <col min="17" max="16384" width="10.7109375" style="92"/>
  </cols>
  <sheetData>
    <row r="1" spans="1:15" ht="49.5" customHeigh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7" t="s">
        <v>1</v>
      </c>
      <c r="C2" s="50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7" t="s">
        <v>3</v>
      </c>
      <c r="C3" s="51" t="s">
        <v>80</v>
      </c>
      <c r="D3" s="51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7" t="s">
        <v>5</v>
      </c>
      <c r="C4" s="11" t="s">
        <v>83</v>
      </c>
      <c r="D4" s="8">
        <v>2026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261" t="s">
        <v>6</v>
      </c>
      <c r="C5" s="261"/>
      <c r="D5" s="261"/>
      <c r="E5" s="261"/>
      <c r="F5" s="261"/>
      <c r="G5" s="261"/>
      <c r="H5" s="261"/>
      <c r="I5" s="7"/>
      <c r="J5" s="7"/>
      <c r="K5" s="7"/>
      <c r="L5" s="7"/>
      <c r="M5" s="7"/>
      <c r="N5" s="7"/>
      <c r="O5" s="7"/>
    </row>
    <row r="6" spans="1:15" ht="49.5" customHeight="1">
      <c r="A6" s="7"/>
      <c r="B6" s="50" t="s">
        <v>101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52"/>
      <c r="B7" s="262" t="s">
        <v>84</v>
      </c>
      <c r="C7" s="249" t="s">
        <v>12</v>
      </c>
      <c r="D7" s="249"/>
      <c r="E7" s="249"/>
      <c r="F7" s="249"/>
      <c r="G7" s="249" t="s">
        <v>13</v>
      </c>
      <c r="H7" s="264" t="s">
        <v>81</v>
      </c>
      <c r="I7" s="52"/>
      <c r="J7" s="52"/>
      <c r="K7" s="52"/>
      <c r="L7" s="52"/>
      <c r="M7" s="52"/>
      <c r="N7" s="52"/>
      <c r="O7" s="52"/>
    </row>
    <row r="8" spans="1:15" ht="30" customHeight="1">
      <c r="A8" s="52"/>
      <c r="B8" s="263"/>
      <c r="C8" s="260" t="s">
        <v>18</v>
      </c>
      <c r="D8" s="260"/>
      <c r="E8" s="260"/>
      <c r="F8" s="260" t="s">
        <v>19</v>
      </c>
      <c r="G8" s="260"/>
      <c r="H8" s="265"/>
      <c r="I8" s="52"/>
      <c r="J8" s="52"/>
      <c r="K8" s="52"/>
      <c r="L8" s="52"/>
      <c r="M8" s="52"/>
      <c r="N8" s="52"/>
      <c r="O8" s="52"/>
    </row>
    <row r="9" spans="1:15" ht="19.5" customHeight="1">
      <c r="A9" s="52"/>
      <c r="B9" s="263"/>
      <c r="C9" s="260" t="s">
        <v>22</v>
      </c>
      <c r="D9" s="260" t="s">
        <v>23</v>
      </c>
      <c r="E9" s="260" t="s">
        <v>24</v>
      </c>
      <c r="F9" s="260"/>
      <c r="G9" s="260"/>
      <c r="H9" s="265"/>
      <c r="I9" s="52"/>
      <c r="J9" s="52"/>
      <c r="K9" s="52"/>
      <c r="L9" s="52"/>
      <c r="M9" s="52"/>
      <c r="N9" s="52"/>
      <c r="O9" s="52"/>
    </row>
    <row r="10" spans="1:15" ht="19.5" customHeight="1">
      <c r="A10" s="52"/>
      <c r="B10" s="263"/>
      <c r="C10" s="260"/>
      <c r="D10" s="260"/>
      <c r="E10" s="260"/>
      <c r="F10" s="260"/>
      <c r="G10" s="260"/>
      <c r="H10" s="265"/>
      <c r="I10" s="52"/>
      <c r="J10" s="52"/>
      <c r="K10" s="52"/>
      <c r="L10" s="52"/>
      <c r="M10" s="52"/>
      <c r="N10" s="52"/>
      <c r="O10" s="52"/>
    </row>
    <row r="11" spans="1:15" ht="19.5" customHeight="1">
      <c r="A11" s="52"/>
      <c r="B11" s="263"/>
      <c r="C11" s="260"/>
      <c r="D11" s="260"/>
      <c r="E11" s="260"/>
      <c r="F11" s="260"/>
      <c r="G11" s="260"/>
      <c r="H11" s="265"/>
      <c r="I11" s="52"/>
      <c r="J11" s="52"/>
      <c r="K11" s="52"/>
      <c r="L11" s="52"/>
      <c r="M11" s="52"/>
      <c r="N11" s="52"/>
      <c r="O11" s="52"/>
    </row>
    <row r="12" spans="1:15" ht="24.75" customHeight="1">
      <c r="A12" s="52"/>
      <c r="B12" s="53" t="s">
        <v>8</v>
      </c>
      <c r="C12" s="53"/>
      <c r="D12" s="53"/>
      <c r="E12" s="53"/>
      <c r="F12" s="53"/>
      <c r="G12" s="53"/>
      <c r="H12" s="53"/>
      <c r="I12" s="52"/>
      <c r="J12" s="52"/>
      <c r="K12" s="52"/>
      <c r="L12" s="52"/>
      <c r="M12" s="52"/>
      <c r="N12" s="52"/>
      <c r="O12" s="52"/>
    </row>
    <row r="13" spans="1:15" ht="24.75" customHeight="1">
      <c r="A13" s="52"/>
      <c r="B13" s="54" t="s">
        <v>85</v>
      </c>
      <c r="C13" s="55">
        <v>1</v>
      </c>
      <c r="D13" s="55">
        <v>0</v>
      </c>
      <c r="E13" s="55">
        <f>C13+D13</f>
        <v>1</v>
      </c>
      <c r="F13" s="55">
        <v>0</v>
      </c>
      <c r="G13" s="55">
        <v>0</v>
      </c>
      <c r="H13" s="56">
        <f>E13+F13+G13</f>
        <v>1</v>
      </c>
      <c r="I13" s="52"/>
      <c r="J13" s="52"/>
      <c r="K13" s="52"/>
      <c r="L13" s="52"/>
      <c r="M13" s="52"/>
      <c r="N13" s="52"/>
      <c r="O13" s="52"/>
    </row>
    <row r="14" spans="1:15" ht="24.75" customHeight="1">
      <c r="A14" s="52"/>
      <c r="B14" s="54" t="s">
        <v>86</v>
      </c>
      <c r="C14" s="55">
        <v>4</v>
      </c>
      <c r="D14" s="55">
        <v>0</v>
      </c>
      <c r="E14" s="55">
        <f>C14+D14</f>
        <v>4</v>
      </c>
      <c r="F14" s="55">
        <v>0</v>
      </c>
      <c r="G14" s="55">
        <v>0</v>
      </c>
      <c r="H14" s="56">
        <f>E14+F14+G14</f>
        <v>4</v>
      </c>
      <c r="I14" s="52"/>
      <c r="J14" s="52"/>
      <c r="K14" s="52"/>
      <c r="L14" s="52"/>
      <c r="M14" s="52"/>
      <c r="N14" s="52"/>
      <c r="O14" s="52"/>
    </row>
    <row r="15" spans="1:15" ht="24.75" customHeight="1">
      <c r="A15" s="52"/>
      <c r="B15" s="54" t="s">
        <v>87</v>
      </c>
      <c r="C15" s="55">
        <v>11</v>
      </c>
      <c r="D15" s="55">
        <v>0</v>
      </c>
      <c r="E15" s="55">
        <f>C15+D15</f>
        <v>11</v>
      </c>
      <c r="F15" s="55">
        <v>1</v>
      </c>
      <c r="G15" s="55">
        <v>0</v>
      </c>
      <c r="H15" s="56">
        <f>E15+F15+G15</f>
        <v>12</v>
      </c>
      <c r="I15" s="52"/>
      <c r="J15" s="52"/>
      <c r="K15" s="52"/>
      <c r="L15" s="52"/>
      <c r="M15" s="52"/>
      <c r="N15" s="52"/>
      <c r="O15" s="52"/>
    </row>
    <row r="16" spans="1:15" ht="24.75" customHeight="1">
      <c r="A16" s="52"/>
      <c r="B16" s="54" t="s">
        <v>88</v>
      </c>
      <c r="C16" s="55">
        <v>10</v>
      </c>
      <c r="D16" s="55">
        <v>0</v>
      </c>
      <c r="E16" s="55">
        <f>C16+D16</f>
        <v>10</v>
      </c>
      <c r="F16" s="55">
        <v>4</v>
      </c>
      <c r="G16" s="55">
        <v>0</v>
      </c>
      <c r="H16" s="56">
        <f>E16+F16+G16</f>
        <v>14</v>
      </c>
      <c r="I16" s="52"/>
      <c r="J16" s="52"/>
      <c r="K16" s="52"/>
      <c r="L16" s="52"/>
      <c r="M16" s="52"/>
      <c r="N16" s="52"/>
      <c r="O16" s="52"/>
    </row>
    <row r="17" spans="1:15" ht="24.75" customHeight="1">
      <c r="A17" s="52"/>
      <c r="B17" s="57" t="s">
        <v>89</v>
      </c>
      <c r="C17" s="58">
        <f t="shared" ref="C17:H17" si="0">SUM(C13:C16)</f>
        <v>26</v>
      </c>
      <c r="D17" s="58">
        <f t="shared" si="0"/>
        <v>0</v>
      </c>
      <c r="E17" s="58">
        <f t="shared" si="0"/>
        <v>26</v>
      </c>
      <c r="F17" s="58">
        <f t="shared" si="0"/>
        <v>5</v>
      </c>
      <c r="G17" s="58">
        <f t="shared" si="0"/>
        <v>0</v>
      </c>
      <c r="H17" s="56">
        <f t="shared" si="0"/>
        <v>31</v>
      </c>
      <c r="I17" s="52"/>
      <c r="J17" s="52"/>
      <c r="K17" s="52"/>
      <c r="L17" s="52"/>
      <c r="M17" s="52"/>
      <c r="N17" s="52"/>
      <c r="O17" s="52"/>
    </row>
    <row r="18" spans="1:15" ht="24.75" customHeight="1">
      <c r="A18" s="52"/>
      <c r="B18" s="59" t="s">
        <v>102</v>
      </c>
      <c r="C18" s="59"/>
      <c r="D18" s="59"/>
      <c r="E18" s="59"/>
      <c r="F18" s="59"/>
      <c r="G18" s="59"/>
      <c r="H18" s="59"/>
      <c r="I18" s="52"/>
      <c r="J18" s="52"/>
      <c r="K18" s="52"/>
      <c r="L18" s="52"/>
      <c r="M18" s="52"/>
      <c r="N18" s="52"/>
      <c r="O18" s="52"/>
    </row>
    <row r="19" spans="1:15" ht="24.75" customHeight="1">
      <c r="A19" s="52"/>
      <c r="B19" s="54" t="s">
        <v>91</v>
      </c>
      <c r="C19" s="55">
        <v>53</v>
      </c>
      <c r="D19" s="60">
        <v>0</v>
      </c>
      <c r="E19" s="55">
        <f t="shared" ref="E19:E25" si="1">C19+D19</f>
        <v>53</v>
      </c>
      <c r="F19" s="60">
        <v>0</v>
      </c>
      <c r="G19" s="55">
        <v>3</v>
      </c>
      <c r="H19" s="56">
        <f t="shared" ref="H19:H25" si="2">E19+G19</f>
        <v>56</v>
      </c>
      <c r="I19" s="52"/>
      <c r="J19" s="52"/>
      <c r="K19" s="52"/>
      <c r="L19" s="52"/>
      <c r="M19" s="52"/>
      <c r="N19" s="52"/>
      <c r="O19" s="52"/>
    </row>
    <row r="20" spans="1:15" ht="24.75" customHeight="1">
      <c r="A20" s="52"/>
      <c r="B20" s="54" t="s">
        <v>92</v>
      </c>
      <c r="C20" s="55">
        <v>3</v>
      </c>
      <c r="D20" s="60">
        <v>0</v>
      </c>
      <c r="E20" s="55">
        <f t="shared" si="1"/>
        <v>3</v>
      </c>
      <c r="F20" s="60">
        <v>0</v>
      </c>
      <c r="G20" s="55">
        <v>0</v>
      </c>
      <c r="H20" s="56">
        <f t="shared" si="2"/>
        <v>3</v>
      </c>
      <c r="I20" s="52"/>
      <c r="J20" s="52"/>
      <c r="K20" s="52"/>
      <c r="L20" s="52"/>
      <c r="M20" s="52"/>
      <c r="N20" s="52"/>
      <c r="O20" s="52"/>
    </row>
    <row r="21" spans="1:15" ht="24.75" customHeight="1">
      <c r="A21" s="52"/>
      <c r="B21" s="54" t="s">
        <v>93</v>
      </c>
      <c r="C21" s="55">
        <v>3</v>
      </c>
      <c r="D21" s="60">
        <v>0</v>
      </c>
      <c r="E21" s="55">
        <f t="shared" si="1"/>
        <v>3</v>
      </c>
      <c r="F21" s="60">
        <v>0</v>
      </c>
      <c r="G21" s="55">
        <v>0</v>
      </c>
      <c r="H21" s="56">
        <f t="shared" si="2"/>
        <v>3</v>
      </c>
      <c r="I21" s="52"/>
      <c r="J21" s="52"/>
      <c r="K21" s="52"/>
      <c r="L21" s="52"/>
      <c r="M21" s="52"/>
      <c r="N21" s="52"/>
      <c r="O21" s="52"/>
    </row>
    <row r="22" spans="1:15" ht="24.75" customHeight="1">
      <c r="A22" s="52"/>
      <c r="B22" s="54" t="s">
        <v>94</v>
      </c>
      <c r="C22" s="55">
        <v>9</v>
      </c>
      <c r="D22" s="60">
        <v>0</v>
      </c>
      <c r="E22" s="55">
        <f t="shared" si="1"/>
        <v>9</v>
      </c>
      <c r="F22" s="60">
        <v>0</v>
      </c>
      <c r="G22" s="55">
        <v>1</v>
      </c>
      <c r="H22" s="56">
        <f t="shared" si="2"/>
        <v>10</v>
      </c>
      <c r="I22" s="52"/>
      <c r="J22" s="52"/>
      <c r="K22" s="52"/>
      <c r="L22" s="52"/>
      <c r="M22" s="52"/>
      <c r="N22" s="52"/>
      <c r="O22" s="52"/>
    </row>
    <row r="23" spans="1:15" ht="24.75" customHeight="1">
      <c r="A23" s="52"/>
      <c r="B23" s="54" t="s">
        <v>95</v>
      </c>
      <c r="C23" s="55">
        <v>5</v>
      </c>
      <c r="D23" s="60">
        <v>0</v>
      </c>
      <c r="E23" s="55">
        <f t="shared" si="1"/>
        <v>5</v>
      </c>
      <c r="F23" s="60">
        <v>0</v>
      </c>
      <c r="G23" s="55">
        <v>1</v>
      </c>
      <c r="H23" s="56">
        <f t="shared" si="2"/>
        <v>6</v>
      </c>
      <c r="I23" s="52"/>
      <c r="J23" s="52"/>
      <c r="K23" s="52"/>
      <c r="L23" s="52"/>
      <c r="M23" s="52"/>
      <c r="N23" s="52"/>
      <c r="O23" s="52"/>
    </row>
    <row r="24" spans="1:15" ht="24.75" customHeight="1">
      <c r="A24" s="52"/>
      <c r="B24" s="54" t="s">
        <v>96</v>
      </c>
      <c r="C24" s="55">
        <v>16</v>
      </c>
      <c r="D24" s="60">
        <v>0</v>
      </c>
      <c r="E24" s="55">
        <f t="shared" si="1"/>
        <v>16</v>
      </c>
      <c r="F24" s="60">
        <v>0</v>
      </c>
      <c r="G24" s="55">
        <v>0</v>
      </c>
      <c r="H24" s="56">
        <f t="shared" si="2"/>
        <v>16</v>
      </c>
      <c r="I24" s="52"/>
      <c r="J24" s="52"/>
      <c r="K24" s="52"/>
      <c r="L24" s="52"/>
      <c r="M24" s="52"/>
      <c r="N24" s="52"/>
      <c r="O24" s="52"/>
    </row>
    <row r="25" spans="1:15" ht="24.75" customHeight="1">
      <c r="A25" s="52"/>
      <c r="B25" s="54" t="s">
        <v>97</v>
      </c>
      <c r="C25" s="55">
        <v>0</v>
      </c>
      <c r="D25" s="60">
        <v>0</v>
      </c>
      <c r="E25" s="55">
        <f t="shared" si="1"/>
        <v>0</v>
      </c>
      <c r="F25" s="60">
        <v>0</v>
      </c>
      <c r="G25" s="55">
        <v>0</v>
      </c>
      <c r="H25" s="56">
        <f t="shared" si="2"/>
        <v>0</v>
      </c>
      <c r="I25" s="52"/>
      <c r="J25" s="52"/>
      <c r="K25" s="52"/>
      <c r="L25" s="52"/>
      <c r="M25" s="52"/>
      <c r="N25" s="52"/>
      <c r="O25" s="52"/>
    </row>
    <row r="26" spans="1:15" ht="24.75" customHeight="1">
      <c r="A26" s="52"/>
      <c r="B26" s="57" t="s">
        <v>98</v>
      </c>
      <c r="C26" s="58">
        <f t="shared" ref="C26:H26" si="3">SUM(C19:C25)</f>
        <v>89</v>
      </c>
      <c r="D26" s="58">
        <f t="shared" si="3"/>
        <v>0</v>
      </c>
      <c r="E26" s="58">
        <f t="shared" si="3"/>
        <v>89</v>
      </c>
      <c r="F26" s="58">
        <f t="shared" si="3"/>
        <v>0</v>
      </c>
      <c r="G26" s="58">
        <f t="shared" si="3"/>
        <v>5</v>
      </c>
      <c r="H26" s="56">
        <f t="shared" si="3"/>
        <v>94</v>
      </c>
      <c r="I26" s="52"/>
      <c r="J26" s="52"/>
      <c r="K26" s="52"/>
      <c r="L26" s="52"/>
      <c r="M26" s="52"/>
      <c r="N26" s="52"/>
      <c r="O26" s="52"/>
    </row>
    <row r="27" spans="1:15" ht="24.75" customHeight="1">
      <c r="A27" s="52"/>
      <c r="B27" s="61" t="s">
        <v>81</v>
      </c>
      <c r="C27" s="43">
        <f t="shared" ref="C27:H27" si="4">C17+C26</f>
        <v>115</v>
      </c>
      <c r="D27" s="43">
        <f t="shared" si="4"/>
        <v>0</v>
      </c>
      <c r="E27" s="43">
        <f t="shared" si="4"/>
        <v>115</v>
      </c>
      <c r="F27" s="43">
        <f t="shared" si="4"/>
        <v>5</v>
      </c>
      <c r="G27" s="43">
        <f t="shared" si="4"/>
        <v>5</v>
      </c>
      <c r="H27" s="62">
        <f t="shared" si="4"/>
        <v>125</v>
      </c>
      <c r="I27" s="52"/>
      <c r="J27" s="52"/>
      <c r="K27" s="52"/>
      <c r="L27" s="52"/>
      <c r="M27" s="52"/>
      <c r="N27" s="52"/>
      <c r="O27" s="52"/>
    </row>
    <row r="28" spans="1:15" hidden="1">
      <c r="A28" s="52"/>
      <c r="B28" s="63"/>
      <c r="C28" s="63"/>
      <c r="D28" s="63"/>
      <c r="E28" s="63"/>
      <c r="F28" s="63"/>
      <c r="G28" s="63"/>
      <c r="H28" s="63"/>
      <c r="I28" s="52"/>
      <c r="J28" s="52"/>
      <c r="K28" s="52"/>
      <c r="L28" s="52"/>
      <c r="M28" s="52"/>
      <c r="N28" s="52"/>
      <c r="O28" s="52"/>
    </row>
    <row r="29" spans="1:15" ht="19.5" customHeight="1">
      <c r="A29" s="52"/>
      <c r="B29" s="64"/>
      <c r="C29" s="64"/>
      <c r="D29" s="64"/>
      <c r="E29" s="64"/>
      <c r="F29" s="64"/>
      <c r="G29" s="64"/>
      <c r="H29" s="64"/>
      <c r="I29" s="52"/>
      <c r="J29" s="52"/>
      <c r="K29" s="52"/>
      <c r="L29" s="52"/>
      <c r="M29" s="52"/>
      <c r="N29" s="52"/>
      <c r="O29" s="52"/>
    </row>
    <row r="30" spans="1:15" ht="19.5" customHeight="1">
      <c r="A30" s="52"/>
      <c r="B30" s="46" t="s">
        <v>99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ht="45.75" customHeight="1">
      <c r="A31" s="52"/>
      <c r="B31" s="259" t="s">
        <v>103</v>
      </c>
      <c r="C31" s="259"/>
      <c r="D31" s="259"/>
      <c r="E31" s="259"/>
      <c r="F31" s="259"/>
      <c r="G31" s="259"/>
      <c r="H31" s="259"/>
      <c r="I31" s="65"/>
      <c r="J31" s="65"/>
      <c r="K31" s="65"/>
      <c r="L31" s="65"/>
      <c r="M31" s="52"/>
      <c r="N31" s="52"/>
      <c r="O31" s="52"/>
    </row>
    <row r="32" spans="1:15" ht="19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5" ht="19.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19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1:15" ht="19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59055118110236227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ANEXO_IV-B_JE</vt:lpstr>
      <vt:lpstr>JE</vt:lpstr>
      <vt:lpstr>TSE</vt:lpstr>
      <vt:lpstr>TRE-AC</vt:lpstr>
      <vt:lpstr>TRE-AL</vt:lpstr>
      <vt:lpstr>TRE-AM</vt:lpstr>
      <vt:lpstr>TRE-BA</vt:lpstr>
      <vt:lpstr>TRE-CE</vt:lpstr>
      <vt:lpstr>TRE-DF</vt:lpstr>
      <vt:lpstr>TRE-ES</vt:lpstr>
      <vt:lpstr>TRE-GO</vt:lpstr>
      <vt:lpstr>TRE-MA</vt:lpstr>
      <vt:lpstr>TRE-MT</vt:lpstr>
      <vt:lpstr>TRE-MS</vt:lpstr>
      <vt:lpstr>TRE-MG</vt:lpstr>
      <vt:lpstr>TRE-PA</vt:lpstr>
      <vt:lpstr>TRE-PB</vt:lpstr>
      <vt:lpstr>TRE-PR</vt:lpstr>
      <vt:lpstr>TRE-PE</vt:lpstr>
      <vt:lpstr>TRE-PI</vt:lpstr>
      <vt:lpstr>TRE-RJ</vt:lpstr>
      <vt:lpstr>TRE-RN</vt:lpstr>
      <vt:lpstr>TRE-RS</vt:lpstr>
      <vt:lpstr>TRE-RO</vt:lpstr>
      <vt:lpstr>TRE-SC</vt:lpstr>
      <vt:lpstr>TRE-SP</vt:lpstr>
      <vt:lpstr>TRE-SE</vt:lpstr>
      <vt:lpstr>TRE-TO</vt:lpstr>
      <vt:lpstr>TRE-RR</vt:lpstr>
      <vt:lpstr>TRE-AP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magda.santos</cp:lastModifiedBy>
  <cp:lastPrinted>2026-05-20T20:30:24Z</cp:lastPrinted>
  <dcterms:created xsi:type="dcterms:W3CDTF">2026-05-20T19:39:08Z</dcterms:created>
  <dcterms:modified xsi:type="dcterms:W3CDTF">2026-05-20T20:42:22Z</dcterms:modified>
</cp:coreProperties>
</file>